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问卷反馈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" l="1"/>
  <c r="J11" i="3"/>
  <c r="J12" i="3"/>
  <c r="J13" i="3"/>
  <c r="J14" i="3"/>
  <c r="G10" i="3"/>
  <c r="G11" i="3"/>
  <c r="G12" i="3"/>
  <c r="G13" i="3"/>
  <c r="G14" i="3"/>
  <c r="I14" i="3" l="1"/>
  <c r="H14" i="3"/>
  <c r="I13" i="3"/>
  <c r="H13" i="3"/>
  <c r="I12" i="3"/>
  <c r="H12" i="3"/>
  <c r="I11" i="3"/>
  <c r="H11" i="3"/>
  <c r="E11" i="3"/>
  <c r="D11" i="3"/>
  <c r="C11" i="3"/>
  <c r="B11" i="3"/>
  <c r="I10" i="3"/>
  <c r="H10" i="3"/>
  <c r="E10" i="3"/>
  <c r="D10" i="3"/>
  <c r="C10" i="3"/>
  <c r="B10" i="3"/>
  <c r="B10" i="1" l="1"/>
  <c r="C10" i="1"/>
  <c r="D10" i="1"/>
  <c r="E10" i="1"/>
  <c r="K2" i="2" l="1"/>
  <c r="K3" i="2"/>
  <c r="K4" i="2"/>
  <c r="K5" i="2"/>
  <c r="K6" i="2"/>
  <c r="K7" i="2"/>
  <c r="K8" i="2"/>
  <c r="L3" i="3"/>
  <c r="M2" i="3"/>
  <c r="I3" i="1"/>
  <c r="I4" i="1" s="1"/>
  <c r="J2" i="1"/>
  <c r="J4" i="1" l="1"/>
  <c r="I5" i="1"/>
  <c r="J3" i="1"/>
  <c r="F6" i="3"/>
  <c r="I6" i="1" l="1"/>
  <c r="J5" i="1"/>
  <c r="G2" i="2"/>
  <c r="G8" i="3"/>
  <c r="I8" i="3" s="1"/>
  <c r="F8" i="3"/>
  <c r="G7" i="3"/>
  <c r="I7" i="3" s="1"/>
  <c r="F7" i="3"/>
  <c r="G6" i="3"/>
  <c r="I6" i="3" s="1"/>
  <c r="G5" i="3"/>
  <c r="F5" i="3"/>
  <c r="G4" i="3"/>
  <c r="F4" i="3"/>
  <c r="G3" i="3"/>
  <c r="F3" i="3"/>
  <c r="G2" i="3"/>
  <c r="I2" i="3" s="1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F2" i="2"/>
  <c r="G3" i="2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2" i="1"/>
  <c r="H2" i="1" s="1"/>
  <c r="F3" i="1"/>
  <c r="F4" i="1"/>
  <c r="F5" i="1"/>
  <c r="F6" i="1"/>
  <c r="F7" i="1"/>
  <c r="F8" i="1"/>
  <c r="F2" i="1"/>
  <c r="I4" i="3" l="1"/>
  <c r="E13" i="3"/>
  <c r="D13" i="3"/>
  <c r="C13" i="3"/>
  <c r="B13" i="3"/>
  <c r="M3" i="3"/>
  <c r="I3" i="3"/>
  <c r="E12" i="3"/>
  <c r="D12" i="3"/>
  <c r="C12" i="3"/>
  <c r="B12" i="3"/>
  <c r="I5" i="3"/>
  <c r="E14" i="3"/>
  <c r="D14" i="3"/>
  <c r="C14" i="3"/>
  <c r="B14" i="3"/>
  <c r="J6" i="1"/>
  <c r="I7" i="1"/>
  <c r="E9" i="1"/>
  <c r="D9" i="1"/>
  <c r="B9" i="1"/>
  <c r="C9" i="1"/>
  <c r="J8" i="3"/>
  <c r="H8" i="3"/>
  <c r="K8" i="3"/>
  <c r="K7" i="3"/>
  <c r="H7" i="3"/>
  <c r="J7" i="3"/>
  <c r="H6" i="3"/>
  <c r="K6" i="3"/>
  <c r="J6" i="3"/>
  <c r="K5" i="3"/>
  <c r="H5" i="3"/>
  <c r="J5" i="3"/>
  <c r="H4" i="3"/>
  <c r="K4" i="3"/>
  <c r="J4" i="3"/>
  <c r="H3" i="3"/>
  <c r="K3" i="3"/>
  <c r="J3" i="3"/>
  <c r="H2" i="3"/>
  <c r="K2" i="3"/>
  <c r="J2" i="3"/>
  <c r="H2" i="2"/>
  <c r="H3" i="2"/>
  <c r="J3" i="2" s="1"/>
  <c r="G4" i="2" s="1"/>
  <c r="G5" i="2" s="1"/>
  <c r="G6" i="2" s="1"/>
  <c r="G7" i="2" s="1"/>
  <c r="G8" i="2" s="1"/>
  <c r="C9" i="3" l="1"/>
  <c r="L4" i="3"/>
  <c r="I8" i="1"/>
  <c r="J8" i="1" s="1"/>
  <c r="J7" i="1"/>
  <c r="F9" i="1"/>
  <c r="B9" i="3"/>
  <c r="D9" i="3"/>
  <c r="E9" i="3"/>
  <c r="H4" i="2"/>
  <c r="C9" i="2"/>
  <c r="B9" i="2"/>
  <c r="E9" i="2"/>
  <c r="H6" i="2"/>
  <c r="D9" i="2"/>
  <c r="H5" i="2"/>
  <c r="H7" i="2"/>
  <c r="H8" i="2"/>
  <c r="L5" i="3" l="1"/>
  <c r="M4" i="3"/>
  <c r="F9" i="3"/>
  <c r="F9" i="2"/>
  <c r="L6" i="3" l="1"/>
  <c r="M5" i="3"/>
  <c r="M6" i="3" l="1"/>
  <c r="L7" i="3"/>
  <c r="L8" i="3" l="1"/>
  <c r="M8" i="3" s="1"/>
  <c r="M7" i="3"/>
</calcChain>
</file>

<file path=xl/sharedStrings.xml><?xml version="1.0" encoding="utf-8"?>
<sst xmlns="http://schemas.openxmlformats.org/spreadsheetml/2006/main" count="60" uniqueCount="38">
  <si>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</si>
  <si>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</si>
  <si>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</si>
  <si>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</si>
  <si>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</si>
  <si>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</si>
  <si>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</si>
  <si>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</si>
  <si>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</si>
  <si>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</si>
  <si>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</si>
  <si>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</si>
  <si>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</si>
  <si>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</si>
  <si>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</si>
  <si>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参与者</t>
    <phoneticPr fontId="1" type="noConversion"/>
  </si>
  <si>
    <t>Q1</t>
    <phoneticPr fontId="1" type="noConversion"/>
  </si>
  <si>
    <t>Q2</t>
    <phoneticPr fontId="1" type="noConversion"/>
  </si>
  <si>
    <t>Q3-1</t>
    <phoneticPr fontId="1" type="noConversion"/>
  </si>
  <si>
    <t>Q3-2</t>
    <phoneticPr fontId="1" type="noConversion"/>
  </si>
  <si>
    <t>Q3-3</t>
    <phoneticPr fontId="1" type="noConversion"/>
  </si>
  <si>
    <t>Q3-4</t>
    <phoneticPr fontId="1" type="noConversion"/>
  </si>
  <si>
    <t>Q4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</si>
  <si>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</si>
  <si>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</si>
  <si>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</si>
  <si>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</si>
  <si>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</si>
  <si>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A</t>
    <phoneticPr fontId="1" type="noConversion"/>
  </si>
  <si>
    <t>B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</si>
  <si>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</si>
  <si>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</si>
  <si>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</si>
  <si>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</si>
  <si>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捐款率</t>
    <phoneticPr fontId="1" type="noConversion"/>
  </si>
  <si>
    <t>捐款占总额比例</t>
    <phoneticPr fontId="1" type="noConversion"/>
  </si>
  <si>
    <t>是否奖励</t>
  </si>
  <si>
    <t>捐款增加额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</si>
</sst>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10" sqref="E10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30</v>
      </c>
      <c r="J1" t="s">
        <v>31</v>
      </c>
    </row>
    <row r="2" spans="1:10" x14ac:dyDescent="0.15">
      <c r="A2">
        <v>1</v>
      </c>
      <c r="B2">
        <v>10</v>
      </c>
      <c r="C2">
        <v>4</v>
      </c>
      <c r="D2">
        <v>1</v>
      </c>
      <c r="E2">
        <v>4</v>
      </c>
      <c r="F2">
        <f>SUM(B2:E2)</f>
        <v>19</v>
      </c>
      <c r="G2">
        <f>AVERAGE(B2:E2)</f>
        <v>4.75</v>
      </c>
      <c r="H2">
        <f>G2*2</f>
        <v>9.5</v>
      </c>
      <c r="I2">
        <v>40</v>
      </c>
      <c r="J2" s="1">
        <f>F2/I2</f>
        <v>0.47499999999999998</v>
      </c>
    </row>
    <row r="3" spans="1:10" x14ac:dyDescent="0.15">
      <c r="A3">
        <v>2</v>
      </c>
      <c r="B3">
        <v>1</v>
      </c>
      <c r="C3">
        <v>6</v>
      </c>
      <c r="D3">
        <v>2</v>
      </c>
      <c r="E3">
        <v>3</v>
      </c>
      <c r="F3">
        <f t="shared" ref="F3:F8" si="0">SUM(B3:E3)</f>
        <v>12</v>
      </c>
      <c r="G3">
        <f t="shared" ref="G3:G8" si="1">AVERAGE(B3:E3)</f>
        <v>3</v>
      </c>
      <c r="H3">
        <f t="shared" ref="H3:H8" si="2">G3*2</f>
        <v>6</v>
      </c>
      <c r="I3">
        <f>H2*4+I2-F2</f>
        <v>59</v>
      </c>
      <c r="J3" s="1">
        <f t="shared" ref="J3:J8" si="3">F3/I3</f>
        <v>0.20338983050847459</v>
      </c>
    </row>
    <row r="4" spans="1:10" x14ac:dyDescent="0.15">
      <c r="A4">
        <v>3</v>
      </c>
      <c r="B4">
        <v>0.5</v>
      </c>
      <c r="C4">
        <v>4.5</v>
      </c>
      <c r="D4">
        <v>1</v>
      </c>
      <c r="E4">
        <v>1</v>
      </c>
      <c r="F4">
        <f t="shared" si="0"/>
        <v>7</v>
      </c>
      <c r="G4">
        <f t="shared" si="1"/>
        <v>1.75</v>
      </c>
      <c r="H4">
        <f t="shared" si="2"/>
        <v>3.5</v>
      </c>
      <c r="I4">
        <f t="shared" ref="I4:I8" si="4">H3*4+I3-F3</f>
        <v>71</v>
      </c>
      <c r="J4" s="1">
        <f t="shared" si="3"/>
        <v>9.8591549295774641E-2</v>
      </c>
    </row>
    <row r="5" spans="1:10" x14ac:dyDescent="0.15">
      <c r="A5">
        <v>4</v>
      </c>
      <c r="B5">
        <v>1.5</v>
      </c>
      <c r="C5">
        <v>0</v>
      </c>
      <c r="D5">
        <v>4</v>
      </c>
      <c r="E5">
        <v>5</v>
      </c>
      <c r="F5">
        <f t="shared" si="0"/>
        <v>10.5</v>
      </c>
      <c r="G5">
        <f t="shared" si="1"/>
        <v>2.625</v>
      </c>
      <c r="H5">
        <f t="shared" si="2"/>
        <v>5.25</v>
      </c>
      <c r="I5">
        <f t="shared" si="4"/>
        <v>78</v>
      </c>
      <c r="J5" s="1">
        <f t="shared" si="3"/>
        <v>0.13461538461538461</v>
      </c>
    </row>
    <row r="6" spans="1:10" x14ac:dyDescent="0.15">
      <c r="A6">
        <v>5</v>
      </c>
      <c r="B6">
        <v>1.25</v>
      </c>
      <c r="C6">
        <v>1.5</v>
      </c>
      <c r="D6">
        <v>1</v>
      </c>
      <c r="E6">
        <v>2</v>
      </c>
      <c r="F6">
        <f t="shared" si="0"/>
        <v>5.75</v>
      </c>
      <c r="G6">
        <f t="shared" si="1"/>
        <v>1.4375</v>
      </c>
      <c r="H6">
        <f t="shared" si="2"/>
        <v>2.875</v>
      </c>
      <c r="I6">
        <f t="shared" si="4"/>
        <v>88.5</v>
      </c>
      <c r="J6" s="1">
        <f t="shared" si="3"/>
        <v>6.4971751412429377E-2</v>
      </c>
    </row>
    <row r="7" spans="1:10" x14ac:dyDescent="0.15">
      <c r="A7">
        <v>6</v>
      </c>
      <c r="B7">
        <v>2.875</v>
      </c>
      <c r="C7">
        <v>0.125</v>
      </c>
      <c r="D7">
        <v>2</v>
      </c>
      <c r="E7">
        <v>0</v>
      </c>
      <c r="F7">
        <f t="shared" si="0"/>
        <v>5</v>
      </c>
      <c r="G7">
        <f t="shared" si="1"/>
        <v>1.25</v>
      </c>
      <c r="H7">
        <f t="shared" si="2"/>
        <v>2.5</v>
      </c>
      <c r="I7">
        <f t="shared" si="4"/>
        <v>94.25</v>
      </c>
      <c r="J7" s="1">
        <f t="shared" si="3"/>
        <v>5.3050397877984087E-2</v>
      </c>
    </row>
    <row r="8" spans="1:10" x14ac:dyDescent="0.15">
      <c r="A8">
        <v>7</v>
      </c>
      <c r="B8">
        <v>1.5</v>
      </c>
      <c r="C8">
        <v>0</v>
      </c>
      <c r="D8">
        <v>0</v>
      </c>
      <c r="E8">
        <v>0</v>
      </c>
      <c r="F8">
        <f t="shared" si="0"/>
        <v>1.5</v>
      </c>
      <c r="G8">
        <f t="shared" si="1"/>
        <v>0.375</v>
      </c>
      <c r="H8">
        <f t="shared" si="2"/>
        <v>0.75</v>
      </c>
      <c r="I8">
        <f t="shared" si="4"/>
        <v>99.25</v>
      </c>
      <c r="J8" s="1">
        <f t="shared" si="3"/>
        <v>1.5113350125944584E-2</v>
      </c>
    </row>
    <row r="9" spans="1:10" x14ac:dyDescent="0.15">
      <c r="A9" t="s">
        <v>14</v>
      </c>
      <c r="B9">
        <f>10-SUM(B2:B8)+SUM($H$2:$H$8)</f>
        <v>21.75</v>
      </c>
      <c r="C9">
        <f t="shared" ref="C9:E9" si="5">10-SUM(C2:C8)+SUM($H$2:$H$8)</f>
        <v>24.25</v>
      </c>
      <c r="D9">
        <f t="shared" si="5"/>
        <v>29.375</v>
      </c>
      <c r="E9">
        <f t="shared" si="5"/>
        <v>25.375</v>
      </c>
      <c r="F9">
        <f>SUM(B9:E9)</f>
        <v>100.75</v>
      </c>
    </row>
    <row r="10" spans="1:10" x14ac:dyDescent="0.15">
      <c r="A10" t="s">
        <v>35</v>
      </c>
      <c r="B10">
        <f>SUM(B1:B7)/$F$9</f>
        <v>0.16997518610421836</v>
      </c>
      <c r="C10">
        <f t="shared" ref="C10:E10" si="6">SUM(C1:C7)/$F$9</f>
        <v>0.16004962779156329</v>
      </c>
      <c r="D10">
        <f t="shared" si="6"/>
        <v>0.10918114143920596</v>
      </c>
      <c r="E10">
        <f t="shared" si="6"/>
        <v>0.14888337468982629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32</v>
      </c>
    </row>
    <row r="2" spans="1:11" x14ac:dyDescent="0.15">
      <c r="A2">
        <v>1</v>
      </c>
      <c r="B2">
        <v>0</v>
      </c>
      <c r="C2">
        <v>2</v>
      </c>
      <c r="D2">
        <v>6.5</v>
      </c>
      <c r="E2">
        <v>2</v>
      </c>
      <c r="F2">
        <f>SUM(B2:E2)</f>
        <v>10.5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2.625</v>
      </c>
      <c r="J2">
        <f>I2*2</f>
        <v>5.25</v>
      </c>
      <c r="K2" s="1">
        <f>F2/G2</f>
        <v>0.26250000000000001</v>
      </c>
    </row>
    <row r="3" spans="1:11" x14ac:dyDescent="0.15">
      <c r="A3">
        <v>2</v>
      </c>
      <c r="B3">
        <v>0.25</v>
      </c>
      <c r="C3">
        <v>3.25</v>
      </c>
      <c r="D3">
        <v>1</v>
      </c>
      <c r="E3">
        <v>1</v>
      </c>
      <c r="F3">
        <f t="shared" ref="F3:F8" si="2">SUM(B3:E3)</f>
        <v>5.5</v>
      </c>
      <c r="G3">
        <f>F2+G2</f>
        <v>50.5</v>
      </c>
      <c r="H3" t="str">
        <f t="shared" si="0"/>
        <v>否</v>
      </c>
      <c r="I3">
        <f t="shared" si="1"/>
        <v>1.375</v>
      </c>
      <c r="J3">
        <f>IF(H3="奖励a=3",I3*3,I3*2)</f>
        <v>2.75</v>
      </c>
      <c r="K3" s="1">
        <f t="shared" ref="K3:K8" si="3">F3/G3</f>
        <v>0.10891089108910891</v>
      </c>
    </row>
    <row r="4" spans="1:11" x14ac:dyDescent="0.15">
      <c r="A4">
        <v>3</v>
      </c>
      <c r="B4">
        <v>0.75</v>
      </c>
      <c r="C4">
        <v>0.75</v>
      </c>
      <c r="D4">
        <v>0</v>
      </c>
      <c r="E4">
        <v>0</v>
      </c>
      <c r="F4">
        <f t="shared" si="2"/>
        <v>1.5</v>
      </c>
      <c r="G4">
        <f>J3*4+G3</f>
        <v>61.5</v>
      </c>
      <c r="H4" t="str">
        <f t="shared" si="0"/>
        <v>否</v>
      </c>
      <c r="I4">
        <f t="shared" si="1"/>
        <v>0.375</v>
      </c>
      <c r="J4">
        <f t="shared" ref="J4:J8" si="4">I4*2</f>
        <v>0.75</v>
      </c>
      <c r="K4" s="1">
        <f t="shared" si="3"/>
        <v>2.4390243902439025E-2</v>
      </c>
    </row>
    <row r="5" spans="1:11" x14ac:dyDescent="0.15">
      <c r="A5">
        <v>4</v>
      </c>
      <c r="B5">
        <v>0.75</v>
      </c>
      <c r="C5">
        <v>0.75</v>
      </c>
      <c r="D5">
        <v>2</v>
      </c>
      <c r="E5">
        <v>0</v>
      </c>
      <c r="F5">
        <f t="shared" si="2"/>
        <v>3.5</v>
      </c>
      <c r="G5">
        <f t="shared" ref="G5:G8" si="5">J4*4+G4</f>
        <v>64.5</v>
      </c>
      <c r="H5" t="str">
        <f t="shared" si="0"/>
        <v>否</v>
      </c>
      <c r="I5">
        <f t="shared" si="1"/>
        <v>0.875</v>
      </c>
      <c r="J5">
        <f t="shared" si="4"/>
        <v>1.75</v>
      </c>
      <c r="K5" s="1">
        <f t="shared" si="3"/>
        <v>5.4263565891472867E-2</v>
      </c>
    </row>
    <row r="6" spans="1:11" x14ac:dyDescent="0.15">
      <c r="A6">
        <v>5</v>
      </c>
      <c r="B6">
        <v>0.75</v>
      </c>
      <c r="C6">
        <v>0.05</v>
      </c>
      <c r="D6">
        <v>0</v>
      </c>
      <c r="E6">
        <v>0</v>
      </c>
      <c r="F6">
        <f t="shared" si="2"/>
        <v>0.8</v>
      </c>
      <c r="G6">
        <f t="shared" si="5"/>
        <v>71.5</v>
      </c>
      <c r="H6" t="str">
        <f t="shared" si="0"/>
        <v>否</v>
      </c>
      <c r="I6">
        <f t="shared" si="1"/>
        <v>0.2</v>
      </c>
      <c r="J6">
        <f t="shared" si="4"/>
        <v>0.4</v>
      </c>
      <c r="K6" s="1">
        <f t="shared" si="3"/>
        <v>1.1188811188811189E-2</v>
      </c>
    </row>
    <row r="7" spans="1:11" x14ac:dyDescent="0.15">
      <c r="A7">
        <v>6</v>
      </c>
      <c r="B7">
        <v>0.4</v>
      </c>
      <c r="C7">
        <v>0.1</v>
      </c>
      <c r="D7">
        <v>0</v>
      </c>
      <c r="E7">
        <v>1</v>
      </c>
      <c r="F7">
        <f t="shared" si="2"/>
        <v>1.5</v>
      </c>
      <c r="G7">
        <f t="shared" si="5"/>
        <v>73.099999999999994</v>
      </c>
      <c r="H7" t="str">
        <f t="shared" si="0"/>
        <v>否</v>
      </c>
      <c r="I7">
        <f t="shared" si="1"/>
        <v>0.375</v>
      </c>
      <c r="J7">
        <f t="shared" si="4"/>
        <v>0.75</v>
      </c>
      <c r="K7" s="1">
        <f t="shared" si="3"/>
        <v>2.0519835841313273E-2</v>
      </c>
    </row>
    <row r="8" spans="1:11" x14ac:dyDescent="0.15">
      <c r="A8">
        <v>7</v>
      </c>
      <c r="B8">
        <v>0</v>
      </c>
      <c r="C8">
        <v>0</v>
      </c>
      <c r="D8">
        <v>0</v>
      </c>
      <c r="E8">
        <v>0</v>
      </c>
      <c r="F8">
        <f t="shared" si="2"/>
        <v>0</v>
      </c>
      <c r="G8">
        <f t="shared" si="5"/>
        <v>76.099999999999994</v>
      </c>
      <c r="H8" t="str">
        <f t="shared" si="0"/>
        <v>否</v>
      </c>
      <c r="I8">
        <f t="shared" si="1"/>
        <v>0</v>
      </c>
      <c r="J8">
        <f t="shared" si="4"/>
        <v>0</v>
      </c>
      <c r="K8" s="1">
        <f t="shared" si="3"/>
        <v>0</v>
      </c>
    </row>
    <row r="9" spans="1:11" x14ac:dyDescent="0.15">
      <c r="A9" t="s">
        <v>14</v>
      </c>
      <c r="B9">
        <f>10-SUM(B2:B8)+SUM($J$2:$J$8)</f>
        <v>18.75</v>
      </c>
      <c r="C9">
        <f t="shared" ref="C9:E9" si="6">10-SUM(C2:C8)+SUM($J$2:$J$8)</f>
        <v>14.75</v>
      </c>
      <c r="D9">
        <f t="shared" si="6"/>
        <v>12.15</v>
      </c>
      <c r="E9">
        <f t="shared" si="6"/>
        <v>17.649999999999999</v>
      </c>
      <c r="F9">
        <f>SUM(B9:E9)</f>
        <v>63.3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J10" sqref="J10:J14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33</v>
      </c>
      <c r="M1" t="s">
        <v>34</v>
      </c>
    </row>
    <row r="2" spans="1:13" x14ac:dyDescent="0.15">
      <c r="A2">
        <v>1</v>
      </c>
      <c r="B2">
        <v>9</v>
      </c>
      <c r="C2">
        <v>3</v>
      </c>
      <c r="D2">
        <v>10</v>
      </c>
      <c r="E2">
        <v>4</v>
      </c>
      <c r="F2">
        <f>SUM(B2:E2)</f>
        <v>26</v>
      </c>
      <c r="G2">
        <f>AVERAGE(B2:E2)</f>
        <v>6.5</v>
      </c>
      <c r="H2">
        <f>IF(B2&gt;$G2,$G2*3,$G2*2)</f>
        <v>19.5</v>
      </c>
      <c r="I2">
        <f t="shared" ref="I2:K2" si="0">IF(C2&gt;$G2,$G2*3,$G2*2)</f>
        <v>13</v>
      </c>
      <c r="J2">
        <f t="shared" si="0"/>
        <v>19.5</v>
      </c>
      <c r="K2">
        <f t="shared" si="0"/>
        <v>13</v>
      </c>
      <c r="L2">
        <v>40</v>
      </c>
      <c r="M2" s="1">
        <f>F2/L2</f>
        <v>0.65</v>
      </c>
    </row>
    <row r="3" spans="1:13" x14ac:dyDescent="0.15">
      <c r="A3">
        <v>2</v>
      </c>
      <c r="B3">
        <v>15</v>
      </c>
      <c r="C3">
        <v>6</v>
      </c>
      <c r="D3">
        <v>6</v>
      </c>
      <c r="E3">
        <v>2</v>
      </c>
      <c r="F3">
        <f t="shared" ref="F3:F8" si="1">SUM(B3:E3)</f>
        <v>29</v>
      </c>
      <c r="G3">
        <f t="shared" ref="G3:G8" si="2">AVERAGE(B3:E3)</f>
        <v>7.25</v>
      </c>
      <c r="H3">
        <f t="shared" ref="H3:H8" si="3">IF(B3&gt;$G3,$G3*3,$G3*2)</f>
        <v>21.75</v>
      </c>
      <c r="I3">
        <f t="shared" ref="I3:I8" si="4">IF(C3&gt;$G3,$G3*3,$G3*2)</f>
        <v>14.5</v>
      </c>
      <c r="J3">
        <f t="shared" ref="J3:J8" si="5">IF(D3&gt;$G3,$G3*3,$G3*2)</f>
        <v>14.5</v>
      </c>
      <c r="K3">
        <f t="shared" ref="K3:K8" si="6">IF(E3&gt;$G3,$G3*3,$G3*2)</f>
        <v>14.5</v>
      </c>
      <c r="L3">
        <f>L2+SUM(H2:K2)-F2</f>
        <v>79</v>
      </c>
      <c r="M3" s="1">
        <f t="shared" ref="M3:M8" si="7">F3/L3</f>
        <v>0.36708860759493672</v>
      </c>
    </row>
    <row r="4" spans="1:13" x14ac:dyDescent="0.15">
      <c r="A4">
        <v>3</v>
      </c>
      <c r="B4">
        <v>27</v>
      </c>
      <c r="C4">
        <v>10.5</v>
      </c>
      <c r="D4">
        <v>2</v>
      </c>
      <c r="E4">
        <v>15</v>
      </c>
      <c r="F4">
        <f t="shared" si="1"/>
        <v>54.5</v>
      </c>
      <c r="G4">
        <f t="shared" si="2"/>
        <v>13.625</v>
      </c>
      <c r="H4">
        <f t="shared" si="3"/>
        <v>40.875</v>
      </c>
      <c r="I4">
        <f t="shared" si="4"/>
        <v>27.25</v>
      </c>
      <c r="J4">
        <f t="shared" si="5"/>
        <v>27.25</v>
      </c>
      <c r="K4">
        <f t="shared" si="6"/>
        <v>40.875</v>
      </c>
      <c r="L4">
        <f t="shared" ref="L4:L8" si="8">L3+SUM(H3:K3)-F3</f>
        <v>115.25</v>
      </c>
      <c r="M4" s="1">
        <f t="shared" si="7"/>
        <v>0.47288503253796094</v>
      </c>
    </row>
    <row r="5" spans="1:13" x14ac:dyDescent="0.15">
      <c r="A5">
        <v>4</v>
      </c>
      <c r="B5">
        <v>40.125</v>
      </c>
      <c r="C5">
        <v>20.5</v>
      </c>
      <c r="D5">
        <v>13</v>
      </c>
      <c r="E5">
        <v>30</v>
      </c>
      <c r="F5">
        <f t="shared" si="1"/>
        <v>103.625</v>
      </c>
      <c r="G5">
        <f t="shared" si="2"/>
        <v>25.90625</v>
      </c>
      <c r="H5">
        <f t="shared" si="3"/>
        <v>77.71875</v>
      </c>
      <c r="I5">
        <f t="shared" si="4"/>
        <v>51.8125</v>
      </c>
      <c r="J5">
        <f t="shared" si="5"/>
        <v>51.8125</v>
      </c>
      <c r="K5">
        <f t="shared" si="6"/>
        <v>77.71875</v>
      </c>
      <c r="L5">
        <f t="shared" si="8"/>
        <v>197</v>
      </c>
      <c r="M5" s="1">
        <f t="shared" si="7"/>
        <v>0.52601522842639592</v>
      </c>
    </row>
    <row r="6" spans="1:13" x14ac:dyDescent="0.15">
      <c r="A6">
        <v>5</v>
      </c>
      <c r="B6">
        <v>70.7</v>
      </c>
      <c r="C6">
        <v>36.549999999999997</v>
      </c>
      <c r="D6">
        <v>40</v>
      </c>
      <c r="E6">
        <v>100</v>
      </c>
      <c r="F6">
        <f>E6</f>
        <v>100</v>
      </c>
      <c r="G6">
        <f t="shared" si="2"/>
        <v>61.8125</v>
      </c>
      <c r="H6">
        <f t="shared" si="3"/>
        <v>185.4375</v>
      </c>
      <c r="I6">
        <f t="shared" si="4"/>
        <v>123.625</v>
      </c>
      <c r="J6">
        <f t="shared" si="5"/>
        <v>123.625</v>
      </c>
      <c r="K6">
        <f t="shared" si="6"/>
        <v>185.4375</v>
      </c>
      <c r="L6">
        <f t="shared" si="8"/>
        <v>352.4375</v>
      </c>
      <c r="M6" s="1">
        <f t="shared" si="7"/>
        <v>0.28373825146302534</v>
      </c>
    </row>
    <row r="7" spans="1:13" x14ac:dyDescent="0.15">
      <c r="A7">
        <v>6</v>
      </c>
      <c r="B7">
        <v>190.4</v>
      </c>
      <c r="C7">
        <v>56.5</v>
      </c>
      <c r="D7">
        <v>2</v>
      </c>
      <c r="E7">
        <v>150</v>
      </c>
      <c r="F7">
        <f t="shared" si="1"/>
        <v>398.9</v>
      </c>
      <c r="G7">
        <f t="shared" si="2"/>
        <v>99.724999999999994</v>
      </c>
      <c r="H7">
        <f t="shared" si="3"/>
        <v>299.17499999999995</v>
      </c>
      <c r="I7">
        <f t="shared" si="4"/>
        <v>199.45</v>
      </c>
      <c r="J7">
        <f t="shared" si="5"/>
        <v>199.45</v>
      </c>
      <c r="K7">
        <f t="shared" si="6"/>
        <v>299.17499999999995</v>
      </c>
      <c r="L7">
        <f t="shared" si="8"/>
        <v>870.5625</v>
      </c>
      <c r="M7" s="1">
        <f t="shared" si="7"/>
        <v>0.45820949099002078</v>
      </c>
    </row>
    <row r="8" spans="1:13" x14ac:dyDescent="0.15">
      <c r="A8">
        <v>7</v>
      </c>
      <c r="B8">
        <v>300.10000000000002</v>
      </c>
      <c r="C8">
        <v>220.56</v>
      </c>
      <c r="D8">
        <v>0</v>
      </c>
      <c r="E8">
        <v>300</v>
      </c>
      <c r="F8">
        <f t="shared" si="1"/>
        <v>820.66000000000008</v>
      </c>
      <c r="G8">
        <f t="shared" si="2"/>
        <v>205.16500000000002</v>
      </c>
      <c r="H8">
        <f t="shared" si="3"/>
        <v>615.49500000000012</v>
      </c>
      <c r="I8">
        <f t="shared" si="4"/>
        <v>615.49500000000012</v>
      </c>
      <c r="J8">
        <f t="shared" si="5"/>
        <v>410.33000000000004</v>
      </c>
      <c r="K8">
        <f t="shared" si="6"/>
        <v>615.49500000000012</v>
      </c>
      <c r="L8">
        <f t="shared" si="8"/>
        <v>1468.9124999999999</v>
      </c>
      <c r="M8" s="1">
        <f t="shared" si="7"/>
        <v>0.55868542203841287</v>
      </c>
    </row>
    <row r="9" spans="1:13" x14ac:dyDescent="0.15">
      <c r="A9" t="s">
        <v>14</v>
      </c>
      <c r="B9">
        <f>10-SUM(B2:B8)+SUM(H2:H8)</f>
        <v>617.62625000000003</v>
      </c>
      <c r="C9">
        <f t="shared" ref="C9:E9" si="9">10-SUM(C2:C8)+SUM(I2:I8)</f>
        <v>701.52250000000015</v>
      </c>
      <c r="D9">
        <f t="shared" si="9"/>
        <v>783.46749999999997</v>
      </c>
      <c r="E9">
        <f t="shared" si="9"/>
        <v>655.20125000000007</v>
      </c>
      <c r="F9">
        <f>SUM(个人奖励实验局!B9:E9)</f>
        <v>2757.8175000000001</v>
      </c>
    </row>
    <row r="10" spans="1:13" x14ac:dyDescent="0.15">
      <c r="A10" t="s">
        <v>36</v>
      </c>
      <c r="B10">
        <f>IF(B1&gt;$G1,1,0)</f>
        <v>0</v>
      </c>
      <c r="C10">
        <f t="shared" ref="C10:E10" si="10">IF(C1&gt;$G1,1,0)</f>
        <v>0</v>
      </c>
      <c r="D10">
        <f t="shared" si="10"/>
        <v>0</v>
      </c>
      <c r="E10">
        <f t="shared" si="10"/>
        <v>0</v>
      </c>
      <c r="F10" t="s">
        <v>37</v>
      </c>
      <c r="G10">
        <f>B3-B2</f>
        <v>6</v>
      </c>
      <c r="H10">
        <f t="shared" ref="H10:J14" si="11">C3-C2</f>
        <v>3</v>
      </c>
      <c r="I10">
        <f t="shared" si="11"/>
        <v>-4</v>
      </c>
      <c r="J10">
        <f t="shared" si="11"/>
        <v>-2</v>
      </c>
    </row>
    <row r="11" spans="1:13" x14ac:dyDescent="0.15">
      <c r="B11">
        <f t="shared" ref="B11:E14" si="12">IF(B2&gt;$G2,1,0)</f>
        <v>1</v>
      </c>
      <c r="C11">
        <f t="shared" si="12"/>
        <v>0</v>
      </c>
      <c r="D11">
        <f t="shared" si="12"/>
        <v>1</v>
      </c>
      <c r="E11">
        <f t="shared" si="12"/>
        <v>0</v>
      </c>
      <c r="G11">
        <f t="shared" ref="G11:G14" si="13">B4-B3</f>
        <v>12</v>
      </c>
      <c r="H11">
        <f t="shared" si="11"/>
        <v>4.5</v>
      </c>
      <c r="I11">
        <f t="shared" si="11"/>
        <v>-4</v>
      </c>
      <c r="J11">
        <f t="shared" si="11"/>
        <v>13</v>
      </c>
    </row>
    <row r="12" spans="1:13" x14ac:dyDescent="0.15">
      <c r="B12">
        <f t="shared" si="12"/>
        <v>1</v>
      </c>
      <c r="C12">
        <f t="shared" si="12"/>
        <v>0</v>
      </c>
      <c r="D12">
        <f t="shared" si="12"/>
        <v>0</v>
      </c>
      <c r="E12">
        <f t="shared" si="12"/>
        <v>0</v>
      </c>
      <c r="G12">
        <f t="shared" si="13"/>
        <v>13.125</v>
      </c>
      <c r="H12">
        <f t="shared" si="11"/>
        <v>10</v>
      </c>
      <c r="I12">
        <f t="shared" si="11"/>
        <v>11</v>
      </c>
      <c r="J12">
        <f t="shared" si="11"/>
        <v>15</v>
      </c>
    </row>
    <row r="13" spans="1:13" x14ac:dyDescent="0.15">
      <c r="B13">
        <f t="shared" si="12"/>
        <v>1</v>
      </c>
      <c r="C13">
        <f t="shared" si="12"/>
        <v>0</v>
      </c>
      <c r="D13">
        <f t="shared" si="12"/>
        <v>0</v>
      </c>
      <c r="E13">
        <f t="shared" si="12"/>
        <v>1</v>
      </c>
      <c r="G13">
        <f t="shared" si="13"/>
        <v>30.575000000000003</v>
      </c>
      <c r="H13">
        <f t="shared" si="11"/>
        <v>16.049999999999997</v>
      </c>
      <c r="I13">
        <f t="shared" si="11"/>
        <v>27</v>
      </c>
      <c r="J13">
        <f t="shared" si="11"/>
        <v>70</v>
      </c>
    </row>
    <row r="14" spans="1:13" x14ac:dyDescent="0.15">
      <c r="B14">
        <f t="shared" si="12"/>
        <v>1</v>
      </c>
      <c r="C14">
        <f t="shared" si="12"/>
        <v>0</v>
      </c>
      <c r="D14">
        <f t="shared" si="12"/>
        <v>0</v>
      </c>
      <c r="E14">
        <f t="shared" si="12"/>
        <v>1</v>
      </c>
      <c r="G14">
        <f t="shared" si="13"/>
        <v>119.7</v>
      </c>
      <c r="H14">
        <f t="shared" si="11"/>
        <v>19.950000000000003</v>
      </c>
      <c r="I14">
        <f t="shared" si="11"/>
        <v>-38</v>
      </c>
      <c r="J14">
        <f t="shared" si="11"/>
        <v>50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K9" sqref="K9"/>
    </sheetView>
  </sheetViews>
  <sheetFormatPr defaultRowHeight="13.5" x14ac:dyDescent="0.15"/>
  <sheetData>
    <row r="1" spans="1:8" x14ac:dyDescent="0.1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r="2" spans="1:8" x14ac:dyDescent="0.15">
      <c r="A2" t="s">
        <v>23</v>
      </c>
      <c r="B2" t="s">
        <v>25</v>
      </c>
      <c r="C2">
        <v>0</v>
      </c>
      <c r="D2">
        <v>5</v>
      </c>
      <c r="E2">
        <v>1</v>
      </c>
      <c r="F2">
        <v>5</v>
      </c>
      <c r="G2">
        <v>5</v>
      </c>
      <c r="H2" t="s">
        <v>23</v>
      </c>
    </row>
    <row r="3" spans="1:8" x14ac:dyDescent="0.15">
      <c r="A3" t="s">
        <v>24</v>
      </c>
      <c r="B3" t="s">
        <v>27</v>
      </c>
      <c r="C3">
        <v>0</v>
      </c>
      <c r="D3">
        <v>3</v>
      </c>
      <c r="E3">
        <v>2</v>
      </c>
      <c r="F3">
        <v>5</v>
      </c>
      <c r="G3">
        <v>4</v>
      </c>
      <c r="H3" t="s">
        <v>23</v>
      </c>
    </row>
    <row r="4" spans="1:8" x14ac:dyDescent="0.15">
      <c r="A4" t="s">
        <v>25</v>
      </c>
      <c r="B4" t="s">
        <v>26</v>
      </c>
      <c r="C4">
        <v>25</v>
      </c>
      <c r="D4">
        <v>3</v>
      </c>
      <c r="E4">
        <v>5</v>
      </c>
      <c r="F4">
        <v>3</v>
      </c>
      <c r="G4">
        <v>4</v>
      </c>
      <c r="H4" t="s">
        <v>28</v>
      </c>
    </row>
    <row r="5" spans="1:8" x14ac:dyDescent="0.15">
      <c r="A5" t="s">
        <v>26</v>
      </c>
      <c r="B5" t="s">
        <v>29</v>
      </c>
      <c r="C5">
        <v>0</v>
      </c>
      <c r="D5">
        <v>2</v>
      </c>
      <c r="E5">
        <v>2</v>
      </c>
      <c r="F5">
        <v>5</v>
      </c>
      <c r="G5">
        <v>5</v>
      </c>
      <c r="H5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基准实验局</vt:lpstr>
      <vt:lpstr>社会福利实验局</vt:lpstr>
      <vt:lpstr>个人奖励实验局</vt:lpstr>
      <vt:lpstr>问卷反馈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2015-09-09T21:33:50Z</dcterms:modified>
</cp:coreProperties>
</file>