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My University\学术创新大赛\21届博文杯o(╯□╰)o\大学生志愿者激励的实验研究\实验调研\"/>
    </mc:Choice>
  </mc:AlternateContent>
  <bookViews>
    <workbookView xWindow="0" yWindow="0" windowWidth="20490" windowHeight="7770" activeTab="2"/>
  </bookViews>
  <sheets>
    <sheet name="基准实验局" sheetId="1" r:id="rId1"/>
    <sheet name="社会福利实验局" sheetId="2" r:id="rId2"/>
    <sheet name="个人奖励实验局" sheetId="3" r:id="rId3"/>
    <sheet name="惩罚实验局" sheetId="4" r:id="rId4"/>
    <sheet name="问卷反馈" sheetId="5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3" l="1"/>
  <c r="D11" i="3"/>
  <c r="D12" i="3"/>
  <c r="D13" i="3"/>
  <c r="D14" i="3"/>
  <c r="H10" i="3"/>
  <c r="H11" i="3"/>
  <c r="H12" i="3"/>
  <c r="H13" i="3"/>
  <c r="H14" i="3"/>
  <c r="B10" i="3"/>
  <c r="B11" i="3"/>
  <c r="B12" i="3"/>
  <c r="B13" i="3"/>
  <c r="B14" i="3"/>
  <c r="J14" i="3"/>
  <c r="I14" i="3"/>
  <c r="G14" i="3"/>
  <c r="J13" i="3"/>
  <c r="I13" i="3"/>
  <c r="G13" i="3"/>
  <c r="J12" i="3"/>
  <c r="I12" i="3"/>
  <c r="G12" i="3"/>
  <c r="J11" i="3"/>
  <c r="I11" i="3"/>
  <c r="G11" i="3"/>
  <c r="J10" i="3"/>
  <c r="I10" i="3"/>
  <c r="G10" i="3"/>
  <c r="E11" i="1" l="1"/>
  <c r="D11" i="1"/>
  <c r="C11" i="1"/>
  <c r="B11" i="1"/>
  <c r="J2" i="1" l="1"/>
  <c r="J3" i="1"/>
  <c r="J4" i="1"/>
  <c r="J5" i="1"/>
  <c r="J6" i="1"/>
  <c r="J7" i="1"/>
  <c r="J8" i="1"/>
  <c r="K8" i="2" l="1"/>
  <c r="K7" i="2"/>
  <c r="K6" i="2"/>
  <c r="K5" i="2"/>
  <c r="K4" i="2"/>
  <c r="K3" i="2"/>
  <c r="K2" i="2"/>
  <c r="I3" i="1"/>
  <c r="I4" i="1" s="1"/>
  <c r="I5" i="1" l="1"/>
  <c r="G8" i="4"/>
  <c r="H8" i="4" s="1"/>
  <c r="F8" i="4"/>
  <c r="G7" i="4"/>
  <c r="J7" i="4" s="1"/>
  <c r="F7" i="4"/>
  <c r="G6" i="4"/>
  <c r="H6" i="4" s="1"/>
  <c r="F6" i="4"/>
  <c r="G5" i="4"/>
  <c r="J5" i="4" s="1"/>
  <c r="F5" i="4"/>
  <c r="G4" i="4"/>
  <c r="J4" i="4" s="1"/>
  <c r="F4" i="4"/>
  <c r="G3" i="4"/>
  <c r="H3" i="4" s="1"/>
  <c r="F3" i="4"/>
  <c r="G2" i="4"/>
  <c r="I2" i="4" s="1"/>
  <c r="F2" i="4"/>
  <c r="I6" i="1" l="1"/>
  <c r="K8" i="4"/>
  <c r="J8" i="4"/>
  <c r="I8" i="4"/>
  <c r="I7" i="4"/>
  <c r="H7" i="4"/>
  <c r="K7" i="4"/>
  <c r="K6" i="4"/>
  <c r="J6" i="4"/>
  <c r="I6" i="4"/>
  <c r="I5" i="4"/>
  <c r="H5" i="4"/>
  <c r="K5" i="4"/>
  <c r="I4" i="4"/>
  <c r="H4" i="4"/>
  <c r="K4" i="4"/>
  <c r="K3" i="4"/>
  <c r="J3" i="4"/>
  <c r="I3" i="4"/>
  <c r="H2" i="4"/>
  <c r="K2" i="4"/>
  <c r="J2" i="4"/>
  <c r="F3" i="3"/>
  <c r="I7" i="1" l="1"/>
  <c r="D9" i="4"/>
  <c r="C9" i="4"/>
  <c r="B9" i="4"/>
  <c r="E9" i="4"/>
  <c r="G2" i="2"/>
  <c r="G8" i="3"/>
  <c r="H8" i="3" s="1"/>
  <c r="F8" i="3"/>
  <c r="G7" i="3"/>
  <c r="J7" i="3" s="1"/>
  <c r="F7" i="3"/>
  <c r="G6" i="3"/>
  <c r="F6" i="3"/>
  <c r="G5" i="3"/>
  <c r="F5" i="3"/>
  <c r="G4" i="3"/>
  <c r="F4" i="3"/>
  <c r="G3" i="3"/>
  <c r="G2" i="3"/>
  <c r="F2" i="3"/>
  <c r="I8" i="2"/>
  <c r="J8" i="2" s="1"/>
  <c r="F8" i="2"/>
  <c r="I7" i="2"/>
  <c r="J7" i="2" s="1"/>
  <c r="F7" i="2"/>
  <c r="I6" i="2"/>
  <c r="J6" i="2" s="1"/>
  <c r="F6" i="2"/>
  <c r="I5" i="2"/>
  <c r="J5" i="2" s="1"/>
  <c r="F5" i="2"/>
  <c r="I4" i="2"/>
  <c r="J4" i="2" s="1"/>
  <c r="F4" i="2"/>
  <c r="I3" i="2"/>
  <c r="F3" i="2"/>
  <c r="I2" i="2"/>
  <c r="J2" i="2" s="1"/>
  <c r="F2" i="2"/>
  <c r="G3" i="2" s="1"/>
  <c r="G3" i="1"/>
  <c r="H3" i="1" s="1"/>
  <c r="G4" i="1"/>
  <c r="H4" i="1" s="1"/>
  <c r="G5" i="1"/>
  <c r="H5" i="1" s="1"/>
  <c r="G6" i="1"/>
  <c r="H6" i="1" s="1"/>
  <c r="G7" i="1"/>
  <c r="H7" i="1" s="1"/>
  <c r="G8" i="1"/>
  <c r="H8" i="1" s="1"/>
  <c r="G2" i="1"/>
  <c r="H2" i="1" s="1"/>
  <c r="F3" i="1"/>
  <c r="F4" i="1"/>
  <c r="F5" i="1"/>
  <c r="F6" i="1"/>
  <c r="F7" i="1"/>
  <c r="F8" i="1"/>
  <c r="F2" i="1"/>
  <c r="J3" i="3" l="1"/>
  <c r="E11" i="3"/>
  <c r="C11" i="3"/>
  <c r="H5" i="3"/>
  <c r="E13" i="3"/>
  <c r="C13" i="3"/>
  <c r="M2" i="3"/>
  <c r="J4" i="3"/>
  <c r="E12" i="3"/>
  <c r="C12" i="3"/>
  <c r="J6" i="3"/>
  <c r="E14" i="3"/>
  <c r="C14" i="3"/>
  <c r="K2" i="3"/>
  <c r="E10" i="3"/>
  <c r="C10" i="3"/>
  <c r="I8" i="1"/>
  <c r="K8" i="3"/>
  <c r="J8" i="3"/>
  <c r="I8" i="3"/>
  <c r="I7" i="3"/>
  <c r="H7" i="3"/>
  <c r="K7" i="3"/>
  <c r="I6" i="3"/>
  <c r="H6" i="3"/>
  <c r="K6" i="3"/>
  <c r="K5" i="3"/>
  <c r="J5" i="3"/>
  <c r="I5" i="3"/>
  <c r="I4" i="3"/>
  <c r="H4" i="3"/>
  <c r="K4" i="3"/>
  <c r="I3" i="3"/>
  <c r="H3" i="3"/>
  <c r="K3" i="3"/>
  <c r="J2" i="3"/>
  <c r="I2" i="3"/>
  <c r="H2" i="3"/>
  <c r="L3" i="3" s="1"/>
  <c r="H2" i="2"/>
  <c r="B9" i="1"/>
  <c r="E9" i="1"/>
  <c r="D9" i="1"/>
  <c r="C9" i="1"/>
  <c r="H3" i="2"/>
  <c r="J3" i="2" s="1"/>
  <c r="G4" i="2" s="1"/>
  <c r="G5" i="2" s="1"/>
  <c r="G6" i="2" s="1"/>
  <c r="G7" i="2" s="1"/>
  <c r="G8" i="2" s="1"/>
  <c r="L4" i="3" l="1"/>
  <c r="M3" i="3"/>
  <c r="D9" i="3"/>
  <c r="D10" i="1"/>
  <c r="C9" i="3"/>
  <c r="C10" i="1" s="1"/>
  <c r="E9" i="3"/>
  <c r="E10" i="1" s="1"/>
  <c r="B9" i="3"/>
  <c r="F9" i="4" s="1"/>
  <c r="H4" i="2"/>
  <c r="D9" i="2"/>
  <c r="H6" i="2"/>
  <c r="C9" i="2"/>
  <c r="B9" i="2"/>
  <c r="E9" i="2"/>
  <c r="F9" i="1"/>
  <c r="H5" i="2"/>
  <c r="H7" i="2"/>
  <c r="H8" i="2"/>
  <c r="L5" i="3" l="1"/>
  <c r="M4" i="3"/>
  <c r="F9" i="3"/>
  <c r="B10" i="1"/>
  <c r="F9" i="2"/>
  <c r="L6" i="3" l="1"/>
  <c r="M5" i="3"/>
  <c r="L7" i="3" l="1"/>
  <c r="M6" i="3"/>
  <c r="L8" i="3" l="1"/>
  <c r="M8" i="3" s="1"/>
  <c r="M7" i="3"/>
</calcChain>
</file>

<file path=xl/sharedStrings.xml><?xml version="1.0" encoding="utf-8"?>
<sst xmlns="http://schemas.openxmlformats.org/spreadsheetml/2006/main" count="73" uniqueCount="41">
  <si>
    <t>轮序号</t>
    <phoneticPr fontId="1" type="noConversion"/>
  </si>
  <si>
    <t>A捐款额</t>
    <phoneticPr fontId="1" type="noConversion"/>
  </si>
  <si>
    <t>B捐款额</t>
    <phoneticPr fontId="1" type="noConversion"/>
  </si>
  <si>
    <t>C捐款额</t>
    <phoneticPr fontId="1" type="noConversion"/>
  </si>
  <si>
    <t>D捐款额</t>
    <phoneticPr fontId="1" type="noConversion"/>
  </si>
  <si>
    <t>捐款总额</t>
    <phoneticPr fontId="1" type="noConversion"/>
  </si>
  <si>
    <t>平均值</t>
    <phoneticPr fontId="1" type="noConversion"/>
  </si>
  <si>
    <t>平均收益</t>
    <phoneticPr fontId="1" type="noConversion"/>
  </si>
  <si>
    <t>持有总点数</t>
    <phoneticPr fontId="1" type="noConversion"/>
  </si>
  <si>
    <t>是否奖励</t>
    <phoneticPr fontId="1" type="noConversion"/>
  </si>
  <si>
    <t>A收益</t>
    <phoneticPr fontId="1" type="noConversion"/>
  </si>
  <si>
    <t>B收益</t>
    <phoneticPr fontId="1" type="noConversion"/>
  </si>
  <si>
    <t>C收益</t>
    <phoneticPr fontId="1" type="noConversion"/>
  </si>
  <si>
    <t>D收益</t>
    <phoneticPr fontId="1" type="noConversion"/>
  </si>
  <si>
    <t>余额</t>
    <phoneticPr fontId="1" type="noConversion"/>
  </si>
  <si>
    <t>总额</t>
    <phoneticPr fontId="1" type="noConversion"/>
  </si>
  <si>
    <t>参与者</t>
  </si>
  <si>
    <t>Q1</t>
  </si>
  <si>
    <t>Q2</t>
  </si>
  <si>
    <t>Q3-1</t>
  </si>
  <si>
    <t>Q3-2</t>
  </si>
  <si>
    <t>Q3-3</t>
  </si>
  <si>
    <t>Q3-4</t>
  </si>
  <si>
    <t>Q4</t>
  </si>
  <si>
    <t>A</t>
  </si>
  <si>
    <t>B</t>
  </si>
  <si>
    <t>C</t>
  </si>
  <si>
    <t>D</t>
  </si>
  <si>
    <t>E</t>
    <phoneticPr fontId="1" type="noConversion"/>
  </si>
  <si>
    <t>C</t>
    <phoneticPr fontId="1" type="noConversion"/>
  </si>
  <si>
    <t>A</t>
    <phoneticPr fontId="1" type="noConversion"/>
  </si>
  <si>
    <t>A</t>
    <phoneticPr fontId="1" type="noConversion"/>
  </si>
  <si>
    <t>D</t>
    <phoneticPr fontId="1" type="noConversion"/>
  </si>
  <si>
    <t>总禀赋</t>
    <phoneticPr fontId="1" type="noConversion"/>
  </si>
  <si>
    <t>捐款率</t>
    <phoneticPr fontId="1" type="noConversion"/>
  </si>
  <si>
    <t>捐款率</t>
    <phoneticPr fontId="1" type="noConversion"/>
  </si>
  <si>
    <t>总禀赋</t>
    <phoneticPr fontId="1" type="noConversion"/>
  </si>
  <si>
    <t>捐款率</t>
    <phoneticPr fontId="1" type="noConversion"/>
  </si>
  <si>
    <t>捐款占总额比例</t>
    <phoneticPr fontId="1" type="noConversion"/>
  </si>
  <si>
    <t>是否奖励</t>
    <phoneticPr fontId="1" type="noConversion"/>
  </si>
  <si>
    <t>捐款增加额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</si>
</sst>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</cellStyleXfs>
  <cellXfs count="2">
    <xf numFmtId="0" fontId="0" fillId="0" borderId="0" xfId="0">
      <alignment vertical="center"/>
    </xf>
    <xf numFmtId="9" fontId="0" fillId="0" borderId="0" xfId="1" applyFont="1">
      <alignment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selection activeCell="E17" sqref="E17"/>
    </sheetView>
  </sheetViews>
  <sheetFormatPr defaultRowHeight="13.5" x14ac:dyDescent="0.15"/>
  <sheetData>
    <row r="1" spans="1:10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33</v>
      </c>
      <c r="J1" t="s">
        <v>34</v>
      </c>
    </row>
    <row r="2" spans="1:10" x14ac:dyDescent="0.15">
      <c r="A2">
        <v>1</v>
      </c>
      <c r="B2">
        <v>5</v>
      </c>
      <c r="C2">
        <v>3</v>
      </c>
      <c r="D2">
        <v>4</v>
      </c>
      <c r="E2">
        <v>5</v>
      </c>
      <c r="F2">
        <f>SUM(B2:E2)</f>
        <v>17</v>
      </c>
      <c r="G2">
        <f>AVERAGE(B2:E2)</f>
        <v>4.25</v>
      </c>
      <c r="H2">
        <f>G2*2</f>
        <v>8.5</v>
      </c>
      <c r="I2">
        <v>40</v>
      </c>
      <c r="J2" s="1">
        <f>F2/I2</f>
        <v>0.42499999999999999</v>
      </c>
    </row>
    <row r="3" spans="1:10" x14ac:dyDescent="0.15">
      <c r="A3">
        <v>2</v>
      </c>
      <c r="B3">
        <v>3.5</v>
      </c>
      <c r="C3">
        <v>5</v>
      </c>
      <c r="D3">
        <v>10</v>
      </c>
      <c r="E3">
        <v>6</v>
      </c>
      <c r="F3">
        <f t="shared" ref="F3:F8" si="0">SUM(B3:E3)</f>
        <v>24.5</v>
      </c>
      <c r="G3">
        <f t="shared" ref="G3:G8" si="1">AVERAGE(B3:E3)</f>
        <v>6.125</v>
      </c>
      <c r="H3">
        <f t="shared" ref="H3:H8" si="2">G3*2</f>
        <v>12.25</v>
      </c>
      <c r="I3">
        <f>H2*4+I2-F2</f>
        <v>57</v>
      </c>
      <c r="J3" s="1">
        <f t="shared" ref="J3:J8" si="3">F3/I3</f>
        <v>0.42982456140350878</v>
      </c>
    </row>
    <row r="4" spans="1:10" x14ac:dyDescent="0.15">
      <c r="A4">
        <v>3</v>
      </c>
      <c r="B4">
        <v>5</v>
      </c>
      <c r="C4">
        <v>10.25</v>
      </c>
      <c r="D4">
        <v>8</v>
      </c>
      <c r="E4">
        <v>4</v>
      </c>
      <c r="F4">
        <f t="shared" si="0"/>
        <v>27.25</v>
      </c>
      <c r="G4">
        <f t="shared" si="1"/>
        <v>6.8125</v>
      </c>
      <c r="H4">
        <f t="shared" si="2"/>
        <v>13.625</v>
      </c>
      <c r="I4">
        <f t="shared" ref="I4:I8" si="4">H3*4+I3-F3</f>
        <v>81.5</v>
      </c>
      <c r="J4" s="1">
        <f t="shared" si="3"/>
        <v>0.33435582822085891</v>
      </c>
    </row>
    <row r="5" spans="1:10" x14ac:dyDescent="0.15">
      <c r="A5">
        <v>4</v>
      </c>
      <c r="B5">
        <v>5</v>
      </c>
      <c r="C5">
        <v>6.625</v>
      </c>
      <c r="D5">
        <v>10</v>
      </c>
      <c r="E5">
        <v>3</v>
      </c>
      <c r="F5">
        <f t="shared" si="0"/>
        <v>24.625</v>
      </c>
      <c r="G5">
        <f t="shared" si="1"/>
        <v>6.15625</v>
      </c>
      <c r="H5">
        <f t="shared" si="2"/>
        <v>12.3125</v>
      </c>
      <c r="I5">
        <f t="shared" si="4"/>
        <v>108.75</v>
      </c>
      <c r="J5" s="1">
        <f t="shared" si="3"/>
        <v>0.22643678160919539</v>
      </c>
    </row>
    <row r="6" spans="1:10" x14ac:dyDescent="0.15">
      <c r="A6">
        <v>5</v>
      </c>
      <c r="B6">
        <v>5</v>
      </c>
      <c r="C6">
        <v>2.2999999999999998</v>
      </c>
      <c r="D6">
        <v>10</v>
      </c>
      <c r="E6">
        <v>2</v>
      </c>
      <c r="F6">
        <f t="shared" si="0"/>
        <v>19.3</v>
      </c>
      <c r="G6">
        <f t="shared" si="1"/>
        <v>4.8250000000000002</v>
      </c>
      <c r="H6">
        <f t="shared" si="2"/>
        <v>9.65</v>
      </c>
      <c r="I6">
        <f t="shared" si="4"/>
        <v>133.375</v>
      </c>
      <c r="J6" s="1">
        <f t="shared" si="3"/>
        <v>0.14470477975632615</v>
      </c>
    </row>
    <row r="7" spans="1:10" x14ac:dyDescent="0.15">
      <c r="A7">
        <v>6</v>
      </c>
      <c r="B7">
        <v>5</v>
      </c>
      <c r="C7">
        <v>5.65</v>
      </c>
      <c r="D7">
        <v>6</v>
      </c>
      <c r="E7">
        <v>2</v>
      </c>
      <c r="F7">
        <f t="shared" si="0"/>
        <v>18.649999999999999</v>
      </c>
      <c r="G7">
        <f t="shared" si="1"/>
        <v>4.6624999999999996</v>
      </c>
      <c r="H7">
        <f t="shared" si="2"/>
        <v>9.3249999999999993</v>
      </c>
      <c r="I7">
        <f t="shared" si="4"/>
        <v>152.67499999999998</v>
      </c>
      <c r="J7" s="1">
        <f t="shared" si="3"/>
        <v>0.12215490420828558</v>
      </c>
    </row>
    <row r="8" spans="1:10" x14ac:dyDescent="0.15">
      <c r="A8">
        <v>7</v>
      </c>
      <c r="B8">
        <v>5</v>
      </c>
      <c r="C8">
        <v>3.32</v>
      </c>
      <c r="D8">
        <v>20</v>
      </c>
      <c r="E8">
        <v>0</v>
      </c>
      <c r="F8">
        <f t="shared" si="0"/>
        <v>28.32</v>
      </c>
      <c r="G8">
        <f t="shared" si="1"/>
        <v>7.08</v>
      </c>
      <c r="H8">
        <f t="shared" si="2"/>
        <v>14.16</v>
      </c>
      <c r="I8">
        <f t="shared" si="4"/>
        <v>171.32499999999996</v>
      </c>
      <c r="J8" s="1">
        <f t="shared" si="3"/>
        <v>0.16529986867065521</v>
      </c>
    </row>
    <row r="9" spans="1:10" x14ac:dyDescent="0.15">
      <c r="A9" t="s">
        <v>14</v>
      </c>
      <c r="B9">
        <f>10-SUM(B2:B8)+SUM($H$2:$H$8)</f>
        <v>56.322499999999991</v>
      </c>
      <c r="C9">
        <f t="shared" ref="C9:E9" si="5">10-SUM(C2:C8)+SUM($H$2:$H$8)</f>
        <v>53.677499999999988</v>
      </c>
      <c r="D9">
        <f t="shared" si="5"/>
        <v>21.822499999999991</v>
      </c>
      <c r="E9">
        <f t="shared" si="5"/>
        <v>67.822499999999991</v>
      </c>
      <c r="F9">
        <f>SUM(B9:E9)</f>
        <v>199.64499999999995</v>
      </c>
    </row>
    <row r="10" spans="1:10" x14ac:dyDescent="0.15">
      <c r="A10" t="s">
        <v>15</v>
      </c>
      <c r="B10">
        <f>B9+基准实验局!B9+个人奖励实验局!B9</f>
        <v>607.2497249999999</v>
      </c>
      <c r="C10">
        <f>C9+基准实验局!C9+个人奖励实验局!C9</f>
        <v>986.37059999999985</v>
      </c>
      <c r="D10">
        <f>D9+基准实验局!D9+个人奖励实验局!D9</f>
        <v>864.42314999999985</v>
      </c>
      <c r="E10">
        <f>E9+基准实验局!E9+个人奖励实验局!E9</f>
        <v>1110.2981499999999</v>
      </c>
    </row>
    <row r="11" spans="1:10" x14ac:dyDescent="0.15">
      <c r="A11" t="s">
        <v>38</v>
      </c>
      <c r="B11">
        <f>SUM(B2:B8)/$F$9</f>
        <v>0.16779784116807336</v>
      </c>
      <c r="C11">
        <f t="shared" ref="C11:E11" si="6">SUM(C2:C8)/$F$9</f>
        <v>0.18104635728417948</v>
      </c>
      <c r="D11">
        <f t="shared" si="6"/>
        <v>0.34060457311728326</v>
      </c>
      <c r="E11">
        <f t="shared" si="6"/>
        <v>0.11019559718500341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workbookViewId="0">
      <selection activeCell="K2" sqref="K2:K8"/>
    </sheetView>
  </sheetViews>
  <sheetFormatPr defaultRowHeight="13.5" x14ac:dyDescent="0.15"/>
  <sheetData>
    <row r="1" spans="1:11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8</v>
      </c>
      <c r="H1" t="s">
        <v>9</v>
      </c>
      <c r="I1" t="s">
        <v>6</v>
      </c>
      <c r="J1" t="s">
        <v>7</v>
      </c>
      <c r="K1" t="s">
        <v>35</v>
      </c>
    </row>
    <row r="2" spans="1:11" x14ac:dyDescent="0.15">
      <c r="A2">
        <v>1</v>
      </c>
      <c r="B2">
        <v>5</v>
      </c>
      <c r="C2">
        <v>5</v>
      </c>
      <c r="D2">
        <v>4</v>
      </c>
      <c r="E2">
        <v>6</v>
      </c>
      <c r="F2">
        <f>SUM(B2:E2)</f>
        <v>20</v>
      </c>
      <c r="G2">
        <f>40</f>
        <v>40</v>
      </c>
      <c r="H2" t="str">
        <f t="shared" ref="H2:H8" si="0">IF(F2/G2&gt;=0.6,"奖励a=3","否")</f>
        <v>否</v>
      </c>
      <c r="I2">
        <f t="shared" ref="I2:I8" si="1">AVERAGE(B2:E2)</f>
        <v>5</v>
      </c>
      <c r="J2">
        <f>I2*2</f>
        <v>10</v>
      </c>
      <c r="K2" s="1">
        <f>F2/G2</f>
        <v>0.5</v>
      </c>
    </row>
    <row r="3" spans="1:11" x14ac:dyDescent="0.15">
      <c r="A3">
        <v>2</v>
      </c>
      <c r="B3">
        <v>5</v>
      </c>
      <c r="C3">
        <v>7.5</v>
      </c>
      <c r="D3">
        <v>5</v>
      </c>
      <c r="E3">
        <v>8</v>
      </c>
      <c r="F3">
        <f t="shared" ref="F3:F8" si="2">SUM(B3:E3)</f>
        <v>25.5</v>
      </c>
      <c r="G3">
        <f>F2+G2</f>
        <v>60</v>
      </c>
      <c r="H3" t="str">
        <f t="shared" si="0"/>
        <v>否</v>
      </c>
      <c r="I3">
        <f t="shared" si="1"/>
        <v>6.375</v>
      </c>
      <c r="J3">
        <f>IF(H3="奖励a=3",I3*3,I3*2)</f>
        <v>12.75</v>
      </c>
      <c r="K3" s="1">
        <f t="shared" ref="K3:K8" si="3">F3/G3</f>
        <v>0.42499999999999999</v>
      </c>
    </row>
    <row r="4" spans="1:11" x14ac:dyDescent="0.15">
      <c r="A4">
        <v>3</v>
      </c>
      <c r="B4">
        <v>8</v>
      </c>
      <c r="C4">
        <v>8</v>
      </c>
      <c r="D4">
        <v>6</v>
      </c>
      <c r="E4">
        <v>13</v>
      </c>
      <c r="F4">
        <f t="shared" si="2"/>
        <v>35</v>
      </c>
      <c r="G4">
        <f>J3*4+G3</f>
        <v>111</v>
      </c>
      <c r="H4" t="str">
        <f t="shared" si="0"/>
        <v>否</v>
      </c>
      <c r="I4">
        <f t="shared" si="1"/>
        <v>8.75</v>
      </c>
      <c r="J4">
        <f t="shared" ref="J4:J8" si="4">I4*2</f>
        <v>17.5</v>
      </c>
      <c r="K4" s="1">
        <f t="shared" si="3"/>
        <v>0.31531531531531531</v>
      </c>
    </row>
    <row r="5" spans="1:11" x14ac:dyDescent="0.15">
      <c r="A5">
        <v>4</v>
      </c>
      <c r="B5">
        <v>3</v>
      </c>
      <c r="C5">
        <v>7.5</v>
      </c>
      <c r="D5">
        <v>20</v>
      </c>
      <c r="E5">
        <v>14</v>
      </c>
      <c r="F5">
        <f t="shared" si="2"/>
        <v>44.5</v>
      </c>
      <c r="G5">
        <f t="shared" ref="G5:G8" si="5">J4*4+G4</f>
        <v>181</v>
      </c>
      <c r="H5" t="str">
        <f t="shared" si="0"/>
        <v>否</v>
      </c>
      <c r="I5">
        <f t="shared" si="1"/>
        <v>11.125</v>
      </c>
      <c r="J5">
        <f t="shared" si="4"/>
        <v>22.25</v>
      </c>
      <c r="K5" s="1">
        <f t="shared" si="3"/>
        <v>0.24585635359116023</v>
      </c>
    </row>
    <row r="6" spans="1:11" x14ac:dyDescent="0.15">
      <c r="A6">
        <v>5</v>
      </c>
      <c r="B6">
        <v>4</v>
      </c>
      <c r="C6">
        <v>4.25</v>
      </c>
      <c r="D6">
        <v>20</v>
      </c>
      <c r="E6">
        <v>25</v>
      </c>
      <c r="F6">
        <f t="shared" si="2"/>
        <v>53.25</v>
      </c>
      <c r="G6">
        <f t="shared" si="5"/>
        <v>270</v>
      </c>
      <c r="H6" t="str">
        <f t="shared" si="0"/>
        <v>否</v>
      </c>
      <c r="I6">
        <f t="shared" si="1"/>
        <v>13.3125</v>
      </c>
      <c r="J6">
        <f t="shared" si="4"/>
        <v>26.625</v>
      </c>
      <c r="K6" s="1">
        <f t="shared" si="3"/>
        <v>0.19722222222222222</v>
      </c>
    </row>
    <row r="7" spans="1:11" x14ac:dyDescent="0.15">
      <c r="A7">
        <v>6</v>
      </c>
      <c r="B7">
        <v>2</v>
      </c>
      <c r="C7">
        <v>0.625</v>
      </c>
      <c r="D7">
        <v>4</v>
      </c>
      <c r="E7">
        <v>21</v>
      </c>
      <c r="F7">
        <f t="shared" si="2"/>
        <v>27.625</v>
      </c>
      <c r="G7">
        <f t="shared" si="5"/>
        <v>376.5</v>
      </c>
      <c r="H7" t="str">
        <f t="shared" si="0"/>
        <v>否</v>
      </c>
      <c r="I7">
        <f t="shared" si="1"/>
        <v>6.90625</v>
      </c>
      <c r="J7">
        <f t="shared" si="4"/>
        <v>13.8125</v>
      </c>
      <c r="K7" s="1">
        <f t="shared" si="3"/>
        <v>7.3373173970783537E-2</v>
      </c>
    </row>
    <row r="8" spans="1:11" x14ac:dyDescent="0.15">
      <c r="A8">
        <v>7</v>
      </c>
      <c r="B8">
        <v>3</v>
      </c>
      <c r="C8">
        <v>0.8125</v>
      </c>
      <c r="D8">
        <v>10</v>
      </c>
      <c r="E8">
        <v>0</v>
      </c>
      <c r="F8">
        <f t="shared" si="2"/>
        <v>13.8125</v>
      </c>
      <c r="G8">
        <f t="shared" si="5"/>
        <v>431.75</v>
      </c>
      <c r="H8" t="str">
        <f t="shared" si="0"/>
        <v>否</v>
      </c>
      <c r="I8">
        <f t="shared" si="1"/>
        <v>3.453125</v>
      </c>
      <c r="J8">
        <f t="shared" si="4"/>
        <v>6.90625</v>
      </c>
      <c r="K8" s="1">
        <f t="shared" si="3"/>
        <v>3.1991893456861611E-2</v>
      </c>
    </row>
    <row r="9" spans="1:11" x14ac:dyDescent="0.15">
      <c r="A9" t="s">
        <v>14</v>
      </c>
      <c r="B9">
        <f>10-SUM(B2:B8)+SUM($J$2:$J$8)</f>
        <v>89.84375</v>
      </c>
      <c r="C9">
        <f t="shared" ref="C9:E9" si="6">10-SUM(C2:C8)+SUM($J$2:$J$8)</f>
        <v>86.15625</v>
      </c>
      <c r="D9">
        <f t="shared" si="6"/>
        <v>50.84375</v>
      </c>
      <c r="E9">
        <f t="shared" si="6"/>
        <v>32.84375</v>
      </c>
      <c r="F9">
        <f>SUM(B9:E9)</f>
        <v>259.6875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tabSelected="1" workbookViewId="0">
      <selection activeCell="A16" sqref="A16:E20"/>
    </sheetView>
  </sheetViews>
  <sheetFormatPr defaultRowHeight="13.5" x14ac:dyDescent="0.15"/>
  <sheetData>
    <row r="1" spans="1:13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10</v>
      </c>
      <c r="I1" t="s">
        <v>11</v>
      </c>
      <c r="J1" t="s">
        <v>12</v>
      </c>
      <c r="K1" t="s">
        <v>13</v>
      </c>
      <c r="L1" t="s">
        <v>36</v>
      </c>
      <c r="M1" t="s">
        <v>37</v>
      </c>
    </row>
    <row r="2" spans="1:13" x14ac:dyDescent="0.15">
      <c r="A2">
        <v>1</v>
      </c>
      <c r="B2">
        <v>5</v>
      </c>
      <c r="C2">
        <v>9</v>
      </c>
      <c r="D2">
        <v>10</v>
      </c>
      <c r="E2">
        <v>10</v>
      </c>
      <c r="F2">
        <f>SUM(B2:E2)</f>
        <v>34</v>
      </c>
      <c r="G2">
        <f>AVERAGE(B2:E2)</f>
        <v>8.5</v>
      </c>
      <c r="H2">
        <f>IF(B2&gt;$G2,$G2*3,$G2*2)</f>
        <v>17</v>
      </c>
      <c r="I2">
        <f t="shared" ref="I2:K2" si="0">IF(C2&gt;$G2,$G2*3,$G2*2)</f>
        <v>25.5</v>
      </c>
      <c r="J2">
        <f t="shared" si="0"/>
        <v>25.5</v>
      </c>
      <c r="K2">
        <f t="shared" si="0"/>
        <v>25.5</v>
      </c>
      <c r="L2">
        <v>40</v>
      </c>
      <c r="M2" s="1">
        <f>F2/L2</f>
        <v>0.85</v>
      </c>
    </row>
    <row r="3" spans="1:13" x14ac:dyDescent="0.15">
      <c r="A3">
        <v>2</v>
      </c>
      <c r="B3">
        <v>7</v>
      </c>
      <c r="C3">
        <v>15.5</v>
      </c>
      <c r="D3">
        <v>25.5</v>
      </c>
      <c r="E3">
        <v>2</v>
      </c>
      <c r="F3">
        <f>SUM(B3:E3)</f>
        <v>50</v>
      </c>
      <c r="G3">
        <f t="shared" ref="G3:G8" si="1">AVERAGE(B3:E3)</f>
        <v>12.5</v>
      </c>
      <c r="H3">
        <f t="shared" ref="H3:H8" si="2">IF(B3&gt;$G3,$G3*3,$G3*2)</f>
        <v>25</v>
      </c>
      <c r="I3">
        <f t="shared" ref="I3:I8" si="3">IF(C3&gt;$G3,$G3*3,$G3*2)</f>
        <v>37.5</v>
      </c>
      <c r="J3">
        <f t="shared" ref="J3:J8" si="4">IF(D3&gt;$G3,$G3*3,$G3*2)</f>
        <v>37.5</v>
      </c>
      <c r="K3">
        <f t="shared" ref="K3:K8" si="5">IF(E3&gt;$G3,$G3*3,$G3*2)</f>
        <v>25</v>
      </c>
      <c r="L3">
        <f>L2+SUM(H2:K2)-F2</f>
        <v>99.5</v>
      </c>
      <c r="M3" s="1">
        <f t="shared" ref="M3:M8" si="6">F3/L3</f>
        <v>0.50251256281407031</v>
      </c>
    </row>
    <row r="4" spans="1:13" x14ac:dyDescent="0.15">
      <c r="A4">
        <v>3</v>
      </c>
      <c r="B4">
        <v>20</v>
      </c>
      <c r="C4">
        <v>48.5</v>
      </c>
      <c r="D4">
        <v>30</v>
      </c>
      <c r="E4">
        <v>6</v>
      </c>
      <c r="F4">
        <f t="shared" ref="F4:F8" si="7">SUM(B4:E4)</f>
        <v>104.5</v>
      </c>
      <c r="G4">
        <f t="shared" si="1"/>
        <v>26.125</v>
      </c>
      <c r="H4">
        <f t="shared" si="2"/>
        <v>52.25</v>
      </c>
      <c r="I4">
        <f t="shared" si="3"/>
        <v>78.375</v>
      </c>
      <c r="J4">
        <f t="shared" si="4"/>
        <v>78.375</v>
      </c>
      <c r="K4">
        <f t="shared" si="5"/>
        <v>52.25</v>
      </c>
      <c r="L4">
        <f t="shared" ref="L4:L8" si="8">L3+SUM(H3:K3)-F3</f>
        <v>174.5</v>
      </c>
      <c r="M4" s="1">
        <f t="shared" si="6"/>
        <v>0.59885386819484243</v>
      </c>
    </row>
    <row r="5" spans="1:13" x14ac:dyDescent="0.15">
      <c r="A5">
        <v>4</v>
      </c>
      <c r="B5">
        <v>60</v>
      </c>
      <c r="C5">
        <v>88.375</v>
      </c>
      <c r="D5">
        <v>20</v>
      </c>
      <c r="E5">
        <v>55</v>
      </c>
      <c r="F5">
        <f t="shared" si="7"/>
        <v>223.375</v>
      </c>
      <c r="G5">
        <f t="shared" si="1"/>
        <v>55.84375</v>
      </c>
      <c r="H5">
        <f t="shared" si="2"/>
        <v>167.53125</v>
      </c>
      <c r="I5">
        <f t="shared" si="3"/>
        <v>167.53125</v>
      </c>
      <c r="J5">
        <f t="shared" si="4"/>
        <v>111.6875</v>
      </c>
      <c r="K5">
        <f t="shared" si="5"/>
        <v>111.6875</v>
      </c>
      <c r="L5">
        <f t="shared" si="8"/>
        <v>331.25</v>
      </c>
      <c r="M5" s="1">
        <f t="shared" si="6"/>
        <v>0.67433962264150948</v>
      </c>
    </row>
    <row r="6" spans="1:13" x14ac:dyDescent="0.15">
      <c r="A6">
        <v>5</v>
      </c>
      <c r="B6">
        <v>170</v>
      </c>
      <c r="C6">
        <v>97.531300000000002</v>
      </c>
      <c r="D6">
        <v>90</v>
      </c>
      <c r="E6">
        <v>100</v>
      </c>
      <c r="F6">
        <f t="shared" si="7"/>
        <v>457.53129999999999</v>
      </c>
      <c r="G6">
        <f t="shared" si="1"/>
        <v>114.382825</v>
      </c>
      <c r="H6">
        <f t="shared" si="2"/>
        <v>343.14847499999996</v>
      </c>
      <c r="I6">
        <f t="shared" si="3"/>
        <v>228.76564999999999</v>
      </c>
      <c r="J6">
        <f t="shared" si="4"/>
        <v>228.76564999999999</v>
      </c>
      <c r="K6">
        <f t="shared" si="5"/>
        <v>228.76564999999999</v>
      </c>
      <c r="L6">
        <f t="shared" si="8"/>
        <v>666.3125</v>
      </c>
      <c r="M6" s="1">
        <f t="shared" si="6"/>
        <v>0.68666173904886973</v>
      </c>
    </row>
    <row r="7" spans="1:13" x14ac:dyDescent="0.15">
      <c r="A7">
        <v>6</v>
      </c>
      <c r="B7">
        <v>300</v>
      </c>
      <c r="C7">
        <v>298.8</v>
      </c>
      <c r="D7">
        <v>180</v>
      </c>
      <c r="E7">
        <v>0</v>
      </c>
      <c r="F7">
        <f t="shared" si="7"/>
        <v>778.8</v>
      </c>
      <c r="G7">
        <f t="shared" si="1"/>
        <v>194.7</v>
      </c>
      <c r="H7">
        <f t="shared" si="2"/>
        <v>584.09999999999991</v>
      </c>
      <c r="I7">
        <f t="shared" si="3"/>
        <v>584.09999999999991</v>
      </c>
      <c r="J7">
        <f t="shared" si="4"/>
        <v>389.4</v>
      </c>
      <c r="K7">
        <f t="shared" si="5"/>
        <v>389.4</v>
      </c>
      <c r="L7">
        <f t="shared" si="8"/>
        <v>1238.2266250000002</v>
      </c>
      <c r="M7" s="1">
        <f t="shared" si="6"/>
        <v>0.62896402344764624</v>
      </c>
    </row>
    <row r="8" spans="1:13" x14ac:dyDescent="0.15">
      <c r="A8">
        <v>7</v>
      </c>
      <c r="B8">
        <v>600</v>
      </c>
      <c r="C8">
        <v>0.1</v>
      </c>
      <c r="D8">
        <v>10</v>
      </c>
      <c r="E8">
        <v>0</v>
      </c>
      <c r="F8">
        <f t="shared" si="7"/>
        <v>610.1</v>
      </c>
      <c r="G8">
        <f t="shared" si="1"/>
        <v>152.52500000000001</v>
      </c>
      <c r="H8">
        <f t="shared" si="2"/>
        <v>457.57500000000005</v>
      </c>
      <c r="I8">
        <f t="shared" si="3"/>
        <v>305.05</v>
      </c>
      <c r="J8">
        <f t="shared" si="4"/>
        <v>305.05</v>
      </c>
      <c r="K8">
        <f t="shared" si="5"/>
        <v>305.05</v>
      </c>
      <c r="L8">
        <f t="shared" si="8"/>
        <v>2406.4266250000001</v>
      </c>
      <c r="M8" s="1">
        <f t="shared" si="6"/>
        <v>0.25352944222847434</v>
      </c>
    </row>
    <row r="9" spans="1:13" x14ac:dyDescent="0.15">
      <c r="A9" t="s">
        <v>14</v>
      </c>
      <c r="B9">
        <f>10-SUM(B2:B8)+SUM(H2:H8)</f>
        <v>494.60472499999992</v>
      </c>
      <c r="C9">
        <f t="shared" ref="C9:E9" si="9">10-SUM(C2:C8)+SUM(I2:I8)</f>
        <v>879.01559999999984</v>
      </c>
      <c r="D9">
        <f t="shared" si="9"/>
        <v>820.77814999999987</v>
      </c>
      <c r="E9">
        <f t="shared" si="9"/>
        <v>974.65314999999987</v>
      </c>
      <c r="F9">
        <f>SUM(个人奖励实验局!B9:E9)</f>
        <v>3169.0516250000001</v>
      </c>
    </row>
    <row r="10" spans="1:13" x14ac:dyDescent="0.15">
      <c r="A10" t="s">
        <v>39</v>
      </c>
      <c r="B10">
        <f>IF(B2&gt;$G2,1,0)</f>
        <v>0</v>
      </c>
      <c r="C10">
        <f t="shared" ref="C10:E10" si="10">IF(C2&gt;$G2,1,0)</f>
        <v>1</v>
      </c>
      <c r="D10">
        <f t="shared" si="10"/>
        <v>1</v>
      </c>
      <c r="E10">
        <f t="shared" si="10"/>
        <v>1</v>
      </c>
      <c r="F10" t="s">
        <v>40</v>
      </c>
      <c r="G10">
        <f>B3-B2</f>
        <v>2</v>
      </c>
      <c r="H10">
        <f t="shared" ref="H10:J14" si="11">C3-C2</f>
        <v>6.5</v>
      </c>
      <c r="I10">
        <f t="shared" si="11"/>
        <v>15.5</v>
      </c>
      <c r="J10">
        <f t="shared" si="11"/>
        <v>-8</v>
      </c>
    </row>
    <row r="11" spans="1:13" x14ac:dyDescent="0.15">
      <c r="B11">
        <f t="shared" ref="B11:E14" si="12">IF(B3&gt;$G3,1,0)</f>
        <v>0</v>
      </c>
      <c r="C11">
        <f t="shared" si="12"/>
        <v>1</v>
      </c>
      <c r="D11">
        <f t="shared" si="12"/>
        <v>1</v>
      </c>
      <c r="E11">
        <f t="shared" si="12"/>
        <v>0</v>
      </c>
      <c r="G11">
        <f>B4-B3</f>
        <v>13</v>
      </c>
      <c r="H11">
        <f t="shared" si="11"/>
        <v>33</v>
      </c>
      <c r="I11">
        <f t="shared" si="11"/>
        <v>4.5</v>
      </c>
      <c r="J11">
        <f t="shared" si="11"/>
        <v>4</v>
      </c>
    </row>
    <row r="12" spans="1:13" x14ac:dyDescent="0.15">
      <c r="B12">
        <f t="shared" si="12"/>
        <v>0</v>
      </c>
      <c r="C12">
        <f t="shared" si="12"/>
        <v>1</v>
      </c>
      <c r="D12">
        <f t="shared" si="12"/>
        <v>1</v>
      </c>
      <c r="E12">
        <f t="shared" si="12"/>
        <v>0</v>
      </c>
      <c r="G12">
        <f t="shared" ref="G12:G14" si="13">B5-B4</f>
        <v>40</v>
      </c>
      <c r="H12">
        <f t="shared" si="11"/>
        <v>39.875</v>
      </c>
      <c r="I12">
        <f t="shared" si="11"/>
        <v>-10</v>
      </c>
      <c r="J12">
        <f t="shared" si="11"/>
        <v>49</v>
      </c>
    </row>
    <row r="13" spans="1:13" x14ac:dyDescent="0.15">
      <c r="B13">
        <f t="shared" si="12"/>
        <v>1</v>
      </c>
      <c r="C13">
        <f t="shared" si="12"/>
        <v>1</v>
      </c>
      <c r="D13">
        <f t="shared" si="12"/>
        <v>0</v>
      </c>
      <c r="E13">
        <f t="shared" si="12"/>
        <v>0</v>
      </c>
      <c r="G13">
        <f t="shared" si="13"/>
        <v>110</v>
      </c>
      <c r="H13">
        <f t="shared" si="11"/>
        <v>9.1563000000000017</v>
      </c>
      <c r="I13">
        <f t="shared" si="11"/>
        <v>70</v>
      </c>
      <c r="J13">
        <f t="shared" si="11"/>
        <v>45</v>
      </c>
    </row>
    <row r="14" spans="1:13" x14ac:dyDescent="0.15">
      <c r="B14">
        <f t="shared" si="12"/>
        <v>1</v>
      </c>
      <c r="C14">
        <f t="shared" si="12"/>
        <v>0</v>
      </c>
      <c r="D14">
        <f t="shared" si="12"/>
        <v>0</v>
      </c>
      <c r="E14">
        <f t="shared" si="12"/>
        <v>0</v>
      </c>
      <c r="G14">
        <f t="shared" si="13"/>
        <v>130</v>
      </c>
      <c r="H14">
        <f t="shared" si="11"/>
        <v>201.26870000000002</v>
      </c>
      <c r="I14">
        <f t="shared" si="11"/>
        <v>90</v>
      </c>
      <c r="J14">
        <f t="shared" si="11"/>
        <v>-100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workbookViewId="0">
      <selection activeCell="E13" sqref="E13"/>
    </sheetView>
  </sheetViews>
  <sheetFormatPr defaultRowHeight="13.5" x14ac:dyDescent="0.15"/>
  <sheetData>
    <row r="1" spans="1:11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10</v>
      </c>
      <c r="I1" t="s">
        <v>11</v>
      </c>
      <c r="J1" t="s">
        <v>12</v>
      </c>
      <c r="K1" t="s">
        <v>13</v>
      </c>
    </row>
    <row r="2" spans="1:11" x14ac:dyDescent="0.15">
      <c r="A2">
        <v>1</v>
      </c>
      <c r="B2">
        <v>0</v>
      </c>
      <c r="C2">
        <v>10</v>
      </c>
      <c r="D2">
        <v>10</v>
      </c>
      <c r="E2">
        <v>10</v>
      </c>
      <c r="F2">
        <f>SUM(B2:E2)</f>
        <v>30</v>
      </c>
      <c r="G2">
        <f>AVERAGE(B2:E2)</f>
        <v>7.5</v>
      </c>
      <c r="H2">
        <f>IF(B2&gt;=$G2,$G2*2,$G2*1)</f>
        <v>7.5</v>
      </c>
      <c r="I2">
        <f t="shared" ref="I2:K2" si="0">IF(C2&gt;=$G2,$G2*2,$G2*1)</f>
        <v>15</v>
      </c>
      <c r="J2">
        <f t="shared" si="0"/>
        <v>15</v>
      </c>
      <c r="K2">
        <f t="shared" si="0"/>
        <v>15</v>
      </c>
    </row>
    <row r="3" spans="1:11" x14ac:dyDescent="0.15">
      <c r="A3">
        <v>2</v>
      </c>
      <c r="B3">
        <v>17.5</v>
      </c>
      <c r="C3">
        <v>15</v>
      </c>
      <c r="D3">
        <v>0</v>
      </c>
      <c r="E3">
        <v>5</v>
      </c>
      <c r="F3">
        <f>SUM(B3:E3)</f>
        <v>37.5</v>
      </c>
      <c r="G3">
        <f t="shared" ref="G3:G8" si="1">AVERAGE(B3:E3)</f>
        <v>9.375</v>
      </c>
      <c r="H3">
        <f t="shared" ref="H3:H8" si="2">IF(B3&gt;=$G3,$G3*2,$G3*1)</f>
        <v>18.75</v>
      </c>
      <c r="I3">
        <f t="shared" ref="I3:I8" si="3">IF(C3&gt;=$G3,$G3*2,$G3*1)</f>
        <v>18.75</v>
      </c>
      <c r="J3">
        <f t="shared" ref="J3:J8" si="4">IF(D3&gt;=$G3,$G3*2,$G3*1)</f>
        <v>9.375</v>
      </c>
      <c r="K3">
        <f t="shared" ref="K3:K8" si="5">IF(E3&gt;=$G3,$G3*2,$G3*1)</f>
        <v>9.375</v>
      </c>
    </row>
    <row r="4" spans="1:11" x14ac:dyDescent="0.15">
      <c r="A4">
        <v>3</v>
      </c>
      <c r="B4">
        <v>18.7</v>
      </c>
      <c r="C4">
        <v>18.75</v>
      </c>
      <c r="D4">
        <v>10.375</v>
      </c>
      <c r="E4">
        <v>18</v>
      </c>
      <c r="F4">
        <f t="shared" ref="F4:F8" si="6">SUM(B4:E4)</f>
        <v>65.825000000000003</v>
      </c>
      <c r="G4">
        <f t="shared" si="1"/>
        <v>16.456250000000001</v>
      </c>
      <c r="H4">
        <f t="shared" si="2"/>
        <v>32.912500000000001</v>
      </c>
      <c r="I4">
        <f t="shared" si="3"/>
        <v>32.912500000000001</v>
      </c>
      <c r="J4">
        <f t="shared" si="4"/>
        <v>16.456250000000001</v>
      </c>
      <c r="K4">
        <f t="shared" si="5"/>
        <v>32.912500000000001</v>
      </c>
    </row>
    <row r="5" spans="1:11" x14ac:dyDescent="0.15">
      <c r="A5">
        <v>4</v>
      </c>
      <c r="B5">
        <v>32.9</v>
      </c>
      <c r="C5">
        <v>18.899999999999999</v>
      </c>
      <c r="D5">
        <v>25</v>
      </c>
      <c r="E5">
        <v>16</v>
      </c>
      <c r="F5">
        <f t="shared" si="6"/>
        <v>92.8</v>
      </c>
      <c r="G5">
        <f t="shared" si="1"/>
        <v>23.2</v>
      </c>
      <c r="H5">
        <f t="shared" si="2"/>
        <v>46.4</v>
      </c>
      <c r="I5">
        <f t="shared" si="3"/>
        <v>23.2</v>
      </c>
      <c r="J5">
        <f t="shared" si="4"/>
        <v>46.4</v>
      </c>
      <c r="K5">
        <f t="shared" si="5"/>
        <v>23.2</v>
      </c>
    </row>
    <row r="6" spans="1:11" x14ac:dyDescent="0.15">
      <c r="A6">
        <v>5</v>
      </c>
      <c r="B6">
        <v>46.4</v>
      </c>
      <c r="C6">
        <v>37.200000000000003</v>
      </c>
      <c r="D6">
        <v>30</v>
      </c>
      <c r="E6">
        <v>30</v>
      </c>
      <c r="F6">
        <f t="shared" si="6"/>
        <v>143.6</v>
      </c>
      <c r="G6">
        <f t="shared" si="1"/>
        <v>35.9</v>
      </c>
      <c r="H6">
        <f t="shared" si="2"/>
        <v>71.8</v>
      </c>
      <c r="I6">
        <f t="shared" si="3"/>
        <v>71.8</v>
      </c>
      <c r="J6">
        <f t="shared" si="4"/>
        <v>35.9</v>
      </c>
      <c r="K6">
        <f t="shared" si="5"/>
        <v>35.9</v>
      </c>
    </row>
    <row r="7" spans="1:11" x14ac:dyDescent="0.15">
      <c r="A7">
        <v>6</v>
      </c>
      <c r="B7">
        <v>1</v>
      </c>
      <c r="C7">
        <v>71.8</v>
      </c>
      <c r="D7">
        <v>57</v>
      </c>
      <c r="E7">
        <v>38</v>
      </c>
      <c r="F7">
        <f t="shared" si="6"/>
        <v>167.8</v>
      </c>
      <c r="G7">
        <f t="shared" si="1"/>
        <v>41.95</v>
      </c>
      <c r="H7">
        <f t="shared" si="2"/>
        <v>41.95</v>
      </c>
      <c r="I7">
        <f t="shared" si="3"/>
        <v>83.9</v>
      </c>
      <c r="J7">
        <f t="shared" si="4"/>
        <v>83.9</v>
      </c>
      <c r="K7">
        <f t="shared" si="5"/>
        <v>41.95</v>
      </c>
    </row>
    <row r="8" spans="1:11" x14ac:dyDescent="0.15">
      <c r="A8">
        <v>7</v>
      </c>
      <c r="B8">
        <v>1</v>
      </c>
      <c r="C8">
        <v>83.9</v>
      </c>
      <c r="D8">
        <v>68</v>
      </c>
      <c r="E8">
        <v>43</v>
      </c>
      <c r="F8">
        <f t="shared" si="6"/>
        <v>195.9</v>
      </c>
      <c r="G8">
        <f t="shared" si="1"/>
        <v>48.975000000000001</v>
      </c>
      <c r="H8">
        <f t="shared" si="2"/>
        <v>48.975000000000001</v>
      </c>
      <c r="I8">
        <f t="shared" si="3"/>
        <v>97.95</v>
      </c>
      <c r="J8">
        <f t="shared" si="4"/>
        <v>97.95</v>
      </c>
      <c r="K8">
        <f t="shared" si="5"/>
        <v>48.975000000000001</v>
      </c>
    </row>
    <row r="9" spans="1:11" x14ac:dyDescent="0.15">
      <c r="A9" t="s">
        <v>14</v>
      </c>
      <c r="B9">
        <f>10-SUM(B2:B8)+SUM(H2:H8)</f>
        <v>160.78750000000002</v>
      </c>
      <c r="C9">
        <f t="shared" ref="C9:E9" si="7">10-SUM(C2:C8)+SUM(I2:I8)</f>
        <v>97.962500000000006</v>
      </c>
      <c r="D9">
        <f t="shared" si="7"/>
        <v>114.60624999999999</v>
      </c>
      <c r="E9">
        <f t="shared" si="7"/>
        <v>57.312499999999972</v>
      </c>
      <c r="F9">
        <f>SUM(个人奖励实验局!B9:E9)</f>
        <v>3169.0516250000001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>
      <selection activeCell="H5" sqref="H5"/>
    </sheetView>
  </sheetViews>
  <sheetFormatPr defaultRowHeight="13.5" x14ac:dyDescent="0.15"/>
  <sheetData>
    <row r="1" spans="1:8" x14ac:dyDescent="0.15">
      <c r="A1" t="s">
        <v>16</v>
      </c>
      <c r="B1" t="s">
        <v>17</v>
      </c>
      <c r="C1" t="s">
        <v>18</v>
      </c>
      <c r="D1" t="s">
        <v>19</v>
      </c>
      <c r="E1" t="s">
        <v>20</v>
      </c>
      <c r="F1" t="s">
        <v>21</v>
      </c>
      <c r="G1" t="s">
        <v>22</v>
      </c>
      <c r="H1" t="s">
        <v>23</v>
      </c>
    </row>
    <row r="2" spans="1:8" x14ac:dyDescent="0.15">
      <c r="A2" t="s">
        <v>24</v>
      </c>
      <c r="B2" t="s">
        <v>28</v>
      </c>
      <c r="C2">
        <v>50</v>
      </c>
      <c r="D2">
        <v>5</v>
      </c>
      <c r="E2">
        <v>4</v>
      </c>
      <c r="F2">
        <v>4</v>
      </c>
      <c r="G2">
        <v>3</v>
      </c>
      <c r="H2" t="s">
        <v>29</v>
      </c>
    </row>
    <row r="3" spans="1:8" x14ac:dyDescent="0.15">
      <c r="A3" t="s">
        <v>25</v>
      </c>
      <c r="B3" t="s">
        <v>29</v>
      </c>
      <c r="C3">
        <v>0</v>
      </c>
      <c r="D3">
        <v>5</v>
      </c>
      <c r="E3">
        <v>5</v>
      </c>
      <c r="F3">
        <v>5</v>
      </c>
      <c r="G3">
        <v>1</v>
      </c>
      <c r="H3" t="s">
        <v>30</v>
      </c>
    </row>
    <row r="4" spans="1:8" x14ac:dyDescent="0.15">
      <c r="A4" t="s">
        <v>26</v>
      </c>
      <c r="B4" t="s">
        <v>28</v>
      </c>
      <c r="C4">
        <v>25</v>
      </c>
      <c r="D4">
        <v>4</v>
      </c>
      <c r="E4">
        <v>3</v>
      </c>
      <c r="F4">
        <v>5</v>
      </c>
      <c r="G4">
        <v>5</v>
      </c>
      <c r="H4" t="s">
        <v>31</v>
      </c>
    </row>
    <row r="5" spans="1:8" x14ac:dyDescent="0.15">
      <c r="A5" t="s">
        <v>27</v>
      </c>
      <c r="B5" t="s">
        <v>32</v>
      </c>
      <c r="C5">
        <v>3</v>
      </c>
      <c r="D5">
        <v>3</v>
      </c>
      <c r="E5">
        <v>4</v>
      </c>
      <c r="F5">
        <v>4</v>
      </c>
      <c r="G5">
        <v>2</v>
      </c>
      <c r="H5" t="s">
        <v>30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基准实验局</vt:lpstr>
      <vt:lpstr>社会福利实验局</vt:lpstr>
      <vt:lpstr>个人奖励实验局</vt:lpstr>
      <vt:lpstr>惩罚实验局</vt:lpstr>
      <vt:lpstr>问卷反馈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Lenovo User</cp:lastModifiedBy>
  <dcterms:created xsi:type="dcterms:W3CDTF">2015-07-05T11:28:57Z</dcterms:created>
  <dcterms:modified xsi:type="dcterms:W3CDTF">2015-09-09T21:15:01Z</dcterms:modified>
</cp:coreProperties>
</file>