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问卷反馈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C15" i="3"/>
  <c r="G12" i="3"/>
  <c r="H12" i="3"/>
  <c r="I12" i="3"/>
  <c r="J12" i="3"/>
  <c r="G13" i="3"/>
  <c r="H13" i="3"/>
  <c r="I13" i="3"/>
  <c r="J13" i="3"/>
  <c r="G14" i="3"/>
  <c r="H14" i="3"/>
  <c r="I14" i="3"/>
  <c r="J14" i="3"/>
  <c r="G15" i="3"/>
  <c r="H15" i="3"/>
  <c r="I15" i="3"/>
  <c r="J15" i="3"/>
  <c r="H10" i="3"/>
  <c r="I10" i="3"/>
  <c r="J10" i="3"/>
  <c r="H11" i="3"/>
  <c r="I11" i="3"/>
  <c r="J11" i="3"/>
  <c r="G11" i="3"/>
  <c r="G10" i="3"/>
  <c r="B11" i="1" l="1"/>
  <c r="C11" i="1"/>
  <c r="D11" i="1"/>
  <c r="E11" i="1"/>
  <c r="K8" i="2" l="1"/>
  <c r="K7" i="2"/>
  <c r="K6" i="2"/>
  <c r="K5" i="2"/>
  <c r="K4" i="2"/>
  <c r="K3" i="2"/>
  <c r="K2" i="2"/>
  <c r="I4" i="1"/>
  <c r="J4" i="1" s="1"/>
  <c r="I3" i="1"/>
  <c r="J3" i="1" s="1"/>
  <c r="J2" i="1"/>
  <c r="I5" i="1" l="1"/>
  <c r="F3" i="3"/>
  <c r="I6" i="1" l="1"/>
  <c r="J5" i="1"/>
  <c r="G2" i="2"/>
  <c r="G8" i="3"/>
  <c r="H8" i="3" s="1"/>
  <c r="F8" i="3"/>
  <c r="G7" i="3"/>
  <c r="F7" i="3"/>
  <c r="G6" i="3"/>
  <c r="F6" i="3"/>
  <c r="G5" i="3"/>
  <c r="F5" i="3"/>
  <c r="G4" i="3"/>
  <c r="F4" i="3"/>
  <c r="G3" i="3"/>
  <c r="G2" i="3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F2" i="2"/>
  <c r="G3" i="2" s="1"/>
  <c r="G3" i="1"/>
  <c r="H3" i="1" s="1"/>
  <c r="G4" i="1"/>
  <c r="H4" i="1" s="1"/>
  <c r="G5" i="1"/>
  <c r="H5" i="1" s="1"/>
  <c r="G6" i="1"/>
  <c r="H6" i="1" s="1"/>
  <c r="G7" i="1"/>
  <c r="H7" i="1" s="1"/>
  <c r="G8" i="1"/>
  <c r="H8" i="1" s="1"/>
  <c r="G2" i="1"/>
  <c r="H2" i="1" s="1"/>
  <c r="F3" i="1"/>
  <c r="F4" i="1"/>
  <c r="F5" i="1"/>
  <c r="F6" i="1"/>
  <c r="F7" i="1"/>
  <c r="F8" i="1"/>
  <c r="F2" i="1"/>
  <c r="M2" i="3" l="1"/>
  <c r="J4" i="3"/>
  <c r="E12" i="3"/>
  <c r="D12" i="3"/>
  <c r="B12" i="3"/>
  <c r="J6" i="3"/>
  <c r="E14" i="3"/>
  <c r="D14" i="3"/>
  <c r="B14" i="3"/>
  <c r="J3" i="3"/>
  <c r="E11" i="3"/>
  <c r="D11" i="3"/>
  <c r="B11" i="3"/>
  <c r="H5" i="3"/>
  <c r="E13" i="3"/>
  <c r="D13" i="3"/>
  <c r="B13" i="3"/>
  <c r="J7" i="3"/>
  <c r="E15" i="3"/>
  <c r="D15" i="3"/>
  <c r="B15" i="3"/>
  <c r="K2" i="3"/>
  <c r="E10" i="3"/>
  <c r="D10" i="3"/>
  <c r="B10" i="3"/>
  <c r="J6" i="1"/>
  <c r="I7" i="1"/>
  <c r="K8" i="3"/>
  <c r="J8" i="3"/>
  <c r="I8" i="3"/>
  <c r="I7" i="3"/>
  <c r="H7" i="3"/>
  <c r="K7" i="3"/>
  <c r="I6" i="3"/>
  <c r="H6" i="3"/>
  <c r="K6" i="3"/>
  <c r="K5" i="3"/>
  <c r="J5" i="3"/>
  <c r="I5" i="3"/>
  <c r="I4" i="3"/>
  <c r="H4" i="3"/>
  <c r="K4" i="3"/>
  <c r="I3" i="3"/>
  <c r="H3" i="3"/>
  <c r="K3" i="3"/>
  <c r="J2" i="3"/>
  <c r="I2" i="3"/>
  <c r="L3" i="3" s="1"/>
  <c r="H2" i="3"/>
  <c r="H2" i="2"/>
  <c r="B9" i="1"/>
  <c r="E9" i="1"/>
  <c r="D9" i="1"/>
  <c r="C9" i="1"/>
  <c r="H3" i="2"/>
  <c r="J3" i="2" s="1"/>
  <c r="G4" i="2" s="1"/>
  <c r="G5" i="2" s="1"/>
  <c r="G6" i="2" s="1"/>
  <c r="G7" i="2" s="1"/>
  <c r="G8" i="2" s="1"/>
  <c r="L4" i="3" l="1"/>
  <c r="M3" i="3"/>
  <c r="D9" i="3"/>
  <c r="I8" i="1"/>
  <c r="J8" i="1" s="1"/>
  <c r="J7" i="1"/>
  <c r="D10" i="1"/>
  <c r="C9" i="3"/>
  <c r="C10" i="1" s="1"/>
  <c r="E9" i="3"/>
  <c r="E10" i="1" s="1"/>
  <c r="B9" i="3"/>
  <c r="F9" i="3" s="1"/>
  <c r="H4" i="2"/>
  <c r="D9" i="2"/>
  <c r="H6" i="2"/>
  <c r="C9" i="2"/>
  <c r="B9" i="2"/>
  <c r="E9" i="2"/>
  <c r="F9" i="1"/>
  <c r="H5" i="2"/>
  <c r="H7" i="2"/>
  <c r="H8" i="2"/>
  <c r="L5" i="3" l="1"/>
  <c r="M4" i="3"/>
  <c r="B10" i="1"/>
  <c r="F9" i="2"/>
  <c r="L6" i="3" l="1"/>
  <c r="M5" i="3"/>
  <c r="M6" i="3" l="1"/>
  <c r="L7" i="3"/>
  <c r="M7" i="3" l="1"/>
  <c r="L8" i="3"/>
  <c r="M8" i="3" s="1"/>
</calcChain>
</file>

<file path=xl/sharedStrings.xml><?xml version="1.0" encoding="utf-8"?>
<sst xmlns="http://schemas.openxmlformats.org/spreadsheetml/2006/main" count="61" uniqueCount="39">
  <si>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</si>
  <si>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</si>
  <si>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</si>
  <si>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</si>
  <si>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</si>
  <si>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</si>
  <si>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</si>
  <si>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</si>
  <si>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</si>
  <si>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</si>
  <si>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</si>
  <si>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</si>
  <si>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</si>
  <si>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</si>
  <si>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</si>
  <si>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总额</t>
    <phoneticPr fontId="1" type="noConversion"/>
  </si>
  <si>
    <t>参与者</t>
  </si>
  <si>
    <t>Q1</t>
  </si>
  <si>
    <t>Q2</t>
  </si>
  <si>
    <t>Q3-1</t>
  </si>
  <si>
    <t>Q3-2</t>
  </si>
  <si>
    <t>Q3-3</t>
  </si>
  <si>
    <t>Q3-4</t>
  </si>
  <si>
    <t>Q4</t>
  </si>
  <si>
    <t>A</t>
  </si>
  <si>
    <t>B</t>
  </si>
  <si>
    <t>C</t>
  </si>
  <si>
    <t>D</t>
  </si>
  <si>
    <t>C</t>
    <phoneticPr fontId="1" type="noConversion"/>
  </si>
  <si>
    <t>A</t>
    <phoneticPr fontId="1" type="noConversion"/>
  </si>
  <si>
    <t>C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</si>
  <si>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</si>
  <si>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</si>
  <si>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</si>
  <si>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</si>
  <si>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捐款率</t>
    <phoneticPr fontId="1" type="noConversion"/>
  </si>
  <si>
    <t>捐款占总额比例</t>
    <phoneticPr fontId="1" type="noConversion"/>
  </si>
  <si>
    <t>是否奖励</t>
    <phoneticPr fontId="1" type="noConversion"/>
  </si>
  <si>
    <t>捐款增加额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</si>
</sst>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G13" sqref="G13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31</v>
      </c>
      <c r="J1" t="s">
        <v>32</v>
      </c>
    </row>
    <row r="2" spans="1:10" x14ac:dyDescent="0.15">
      <c r="A2">
        <v>1</v>
      </c>
      <c r="B2">
        <v>4</v>
      </c>
      <c r="C2">
        <v>2</v>
      </c>
      <c r="D2">
        <v>2</v>
      </c>
      <c r="E2">
        <v>2</v>
      </c>
      <c r="F2">
        <f>SUM(B2:E2)</f>
        <v>10</v>
      </c>
      <c r="G2">
        <f>AVERAGE(B2:E2)</f>
        <v>2.5</v>
      </c>
      <c r="H2">
        <f>G2*2</f>
        <v>5</v>
      </c>
      <c r="I2">
        <v>40</v>
      </c>
      <c r="J2" s="1">
        <f>F2/I2</f>
        <v>0.25</v>
      </c>
    </row>
    <row r="3" spans="1:10" x14ac:dyDescent="0.15">
      <c r="A3">
        <v>2</v>
      </c>
      <c r="B3">
        <v>8</v>
      </c>
      <c r="C3">
        <v>3</v>
      </c>
      <c r="D3">
        <v>4</v>
      </c>
      <c r="E3">
        <v>5</v>
      </c>
      <c r="F3">
        <f t="shared" ref="F3:F8" si="0">SUM(B3:E3)</f>
        <v>20</v>
      </c>
      <c r="G3">
        <f t="shared" ref="G3:G8" si="1">AVERAGE(B3:E3)</f>
        <v>5</v>
      </c>
      <c r="H3">
        <f t="shared" ref="H3:H8" si="2">G3*2</f>
        <v>10</v>
      </c>
      <c r="I3">
        <f>H2*4+I2-F2</f>
        <v>50</v>
      </c>
      <c r="J3" s="1">
        <f t="shared" ref="J3:J8" si="3">F3/I3</f>
        <v>0.4</v>
      </c>
    </row>
    <row r="4" spans="1:10" x14ac:dyDescent="0.15">
      <c r="A4">
        <v>3</v>
      </c>
      <c r="B4">
        <v>8</v>
      </c>
      <c r="C4">
        <v>5</v>
      </c>
      <c r="D4">
        <v>9</v>
      </c>
      <c r="E4">
        <v>10</v>
      </c>
      <c r="F4">
        <f t="shared" si="0"/>
        <v>32</v>
      </c>
      <c r="G4">
        <f t="shared" si="1"/>
        <v>8</v>
      </c>
      <c r="H4">
        <f t="shared" si="2"/>
        <v>16</v>
      </c>
      <c r="I4">
        <f t="shared" ref="I4:I8" si="4">H3*4+I3-F3</f>
        <v>70</v>
      </c>
      <c r="J4" s="1">
        <f t="shared" si="3"/>
        <v>0.45714285714285713</v>
      </c>
    </row>
    <row r="5" spans="1:10" x14ac:dyDescent="0.15">
      <c r="A5">
        <v>4</v>
      </c>
      <c r="B5">
        <v>20</v>
      </c>
      <c r="C5">
        <v>7</v>
      </c>
      <c r="D5">
        <v>16</v>
      </c>
      <c r="E5">
        <v>16</v>
      </c>
      <c r="F5">
        <f t="shared" si="0"/>
        <v>59</v>
      </c>
      <c r="G5">
        <f t="shared" si="1"/>
        <v>14.75</v>
      </c>
      <c r="H5">
        <f t="shared" si="2"/>
        <v>29.5</v>
      </c>
      <c r="I5">
        <f t="shared" si="4"/>
        <v>102</v>
      </c>
      <c r="J5" s="1">
        <f t="shared" si="3"/>
        <v>0.57843137254901966</v>
      </c>
    </row>
    <row r="6" spans="1:10" x14ac:dyDescent="0.15">
      <c r="A6">
        <v>5</v>
      </c>
      <c r="B6">
        <v>30</v>
      </c>
      <c r="C6">
        <v>10</v>
      </c>
      <c r="D6">
        <v>19.5</v>
      </c>
      <c r="E6">
        <v>29.5</v>
      </c>
      <c r="F6">
        <f t="shared" si="0"/>
        <v>89</v>
      </c>
      <c r="G6">
        <f t="shared" si="1"/>
        <v>22.25</v>
      </c>
      <c r="H6">
        <f t="shared" si="2"/>
        <v>44.5</v>
      </c>
      <c r="I6">
        <f t="shared" si="4"/>
        <v>161</v>
      </c>
      <c r="J6" s="1">
        <f t="shared" si="3"/>
        <v>0.55279503105590067</v>
      </c>
    </row>
    <row r="7" spans="1:10" x14ac:dyDescent="0.15">
      <c r="A7">
        <v>6</v>
      </c>
      <c r="B7">
        <v>45</v>
      </c>
      <c r="C7">
        <v>15</v>
      </c>
      <c r="D7">
        <v>34.5</v>
      </c>
      <c r="E7">
        <v>44.5</v>
      </c>
      <c r="F7">
        <f t="shared" si="0"/>
        <v>139</v>
      </c>
      <c r="G7">
        <f t="shared" si="1"/>
        <v>34.75</v>
      </c>
      <c r="H7">
        <f t="shared" si="2"/>
        <v>69.5</v>
      </c>
      <c r="I7">
        <f t="shared" si="4"/>
        <v>250</v>
      </c>
      <c r="J7" s="1">
        <f t="shared" si="3"/>
        <v>0.55600000000000005</v>
      </c>
    </row>
    <row r="8" spans="1:10" x14ac:dyDescent="0.15">
      <c r="A8">
        <v>7</v>
      </c>
      <c r="B8">
        <v>69.5</v>
      </c>
      <c r="C8">
        <v>20</v>
      </c>
      <c r="D8">
        <v>0</v>
      </c>
      <c r="E8">
        <v>69.5</v>
      </c>
      <c r="F8">
        <f t="shared" si="0"/>
        <v>159</v>
      </c>
      <c r="G8">
        <f t="shared" si="1"/>
        <v>39.75</v>
      </c>
      <c r="H8">
        <f t="shared" si="2"/>
        <v>79.5</v>
      </c>
      <c r="I8">
        <f t="shared" si="4"/>
        <v>389</v>
      </c>
      <c r="J8" s="1">
        <f t="shared" si="3"/>
        <v>0.40874035989717222</v>
      </c>
    </row>
    <row r="9" spans="1:10" x14ac:dyDescent="0.15">
      <c r="A9" t="s">
        <v>14</v>
      </c>
      <c r="B9">
        <f>10-SUM(B2:B8)+SUM($H$2:$H$8)</f>
        <v>79.5</v>
      </c>
      <c r="C9">
        <f t="shared" ref="C9:E9" si="5">10-SUM(C2:C8)+SUM($H$2:$H$8)</f>
        <v>202</v>
      </c>
      <c r="D9">
        <f t="shared" si="5"/>
        <v>179</v>
      </c>
      <c r="E9">
        <f t="shared" si="5"/>
        <v>87.5</v>
      </c>
      <c r="F9">
        <f>SUM(B9:E9)</f>
        <v>548</v>
      </c>
    </row>
    <row r="10" spans="1:10" x14ac:dyDescent="0.15">
      <c r="A10" t="s">
        <v>15</v>
      </c>
      <c r="B10">
        <f>B9+基准实验局!B9+个人奖励实验局!B9</f>
        <v>3134.3450000000003</v>
      </c>
      <c r="C10">
        <f>C9+基准实验局!C9+个人奖励实验局!C9</f>
        <v>2876.5174999999999</v>
      </c>
      <c r="D10">
        <f>D9+基准实验局!D9+个人奖励实验局!D9</f>
        <v>2921.5774999999999</v>
      </c>
      <c r="E10">
        <f>E9+基准实验局!E9+个人奖励实验局!E9</f>
        <v>2310.5174999999999</v>
      </c>
    </row>
    <row r="11" spans="1:10" x14ac:dyDescent="0.15">
      <c r="A11" t="s">
        <v>36</v>
      </c>
      <c r="B11">
        <f>SUM(B2:B8)/$F$9</f>
        <v>0.33667883211678834</v>
      </c>
      <c r="C11">
        <f t="shared" ref="C11:E11" si="6">SUM(C2:C8)/$F$9</f>
        <v>0.11313868613138686</v>
      </c>
      <c r="D11">
        <f t="shared" si="6"/>
        <v>0.1551094890510949</v>
      </c>
      <c r="E11">
        <f t="shared" si="6"/>
        <v>0.3220802919708029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2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33</v>
      </c>
    </row>
    <row r="2" spans="1:11" x14ac:dyDescent="0.15">
      <c r="A2">
        <v>1</v>
      </c>
      <c r="B2">
        <v>5</v>
      </c>
      <c r="C2">
        <v>5</v>
      </c>
      <c r="D2">
        <v>2</v>
      </c>
      <c r="E2">
        <v>6</v>
      </c>
      <c r="F2">
        <f>SUM(B2:E2)</f>
        <v>18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4.5</v>
      </c>
      <c r="J2">
        <f>I2*2</f>
        <v>9</v>
      </c>
      <c r="K2" s="1">
        <f>F2/G2</f>
        <v>0.45</v>
      </c>
    </row>
    <row r="3" spans="1:11" x14ac:dyDescent="0.15">
      <c r="A3">
        <v>2</v>
      </c>
      <c r="B3">
        <v>10</v>
      </c>
      <c r="C3">
        <v>8</v>
      </c>
      <c r="D3">
        <v>7</v>
      </c>
      <c r="E3">
        <v>8</v>
      </c>
      <c r="F3">
        <f t="shared" ref="F3:F8" si="2">SUM(B3:E3)</f>
        <v>33</v>
      </c>
      <c r="G3">
        <f>F2+G2</f>
        <v>58</v>
      </c>
      <c r="H3" t="str">
        <f t="shared" si="0"/>
        <v>否</v>
      </c>
      <c r="I3">
        <f t="shared" si="1"/>
        <v>8.25</v>
      </c>
      <c r="J3">
        <f>IF(H3="奖励a=3",I3*3,I3*2)</f>
        <v>16.5</v>
      </c>
      <c r="K3" s="1">
        <f t="shared" ref="K3:K8" si="3">F3/G3</f>
        <v>0.56896551724137934</v>
      </c>
    </row>
    <row r="4" spans="1:11" x14ac:dyDescent="0.15">
      <c r="A4">
        <v>3</v>
      </c>
      <c r="B4">
        <v>20</v>
      </c>
      <c r="C4">
        <v>15</v>
      </c>
      <c r="D4">
        <v>7</v>
      </c>
      <c r="E4">
        <v>20</v>
      </c>
      <c r="F4">
        <f t="shared" si="2"/>
        <v>62</v>
      </c>
      <c r="G4">
        <f>J3*4+G3</f>
        <v>124</v>
      </c>
      <c r="H4" t="str">
        <f t="shared" si="0"/>
        <v>否</v>
      </c>
      <c r="I4">
        <f t="shared" si="1"/>
        <v>15.5</v>
      </c>
      <c r="J4">
        <f t="shared" ref="J4:J8" si="4">I4*2</f>
        <v>31</v>
      </c>
      <c r="K4" s="1">
        <f t="shared" si="3"/>
        <v>0.5</v>
      </c>
    </row>
    <row r="5" spans="1:11" x14ac:dyDescent="0.15">
      <c r="A5">
        <v>4</v>
      </c>
      <c r="B5">
        <v>31</v>
      </c>
      <c r="C5">
        <v>30</v>
      </c>
      <c r="D5">
        <v>21</v>
      </c>
      <c r="E5">
        <v>25</v>
      </c>
      <c r="F5">
        <f t="shared" si="2"/>
        <v>107</v>
      </c>
      <c r="G5">
        <f t="shared" ref="G5:G8" si="5">J4*4+G4</f>
        <v>248</v>
      </c>
      <c r="H5" t="str">
        <f t="shared" si="0"/>
        <v>否</v>
      </c>
      <c r="I5">
        <f t="shared" si="1"/>
        <v>26.75</v>
      </c>
      <c r="J5">
        <f t="shared" si="4"/>
        <v>53.5</v>
      </c>
      <c r="K5" s="1">
        <f t="shared" si="3"/>
        <v>0.43145161290322581</v>
      </c>
    </row>
    <row r="6" spans="1:11" x14ac:dyDescent="0.15">
      <c r="A6">
        <v>5</v>
      </c>
      <c r="B6">
        <v>53.5</v>
      </c>
      <c r="C6">
        <v>50</v>
      </c>
      <c r="D6">
        <v>33.5</v>
      </c>
      <c r="E6">
        <v>40</v>
      </c>
      <c r="F6">
        <f t="shared" si="2"/>
        <v>177</v>
      </c>
      <c r="G6">
        <f t="shared" si="5"/>
        <v>462</v>
      </c>
      <c r="H6" t="str">
        <f t="shared" si="0"/>
        <v>否</v>
      </c>
      <c r="I6">
        <f t="shared" si="1"/>
        <v>44.25</v>
      </c>
      <c r="J6">
        <f t="shared" si="4"/>
        <v>88.5</v>
      </c>
      <c r="K6" s="1">
        <f t="shared" si="3"/>
        <v>0.38311688311688313</v>
      </c>
    </row>
    <row r="7" spans="1:11" x14ac:dyDescent="0.15">
      <c r="A7">
        <v>6</v>
      </c>
      <c r="B7">
        <v>0.5</v>
      </c>
      <c r="C7">
        <v>70</v>
      </c>
      <c r="D7">
        <v>68</v>
      </c>
      <c r="E7">
        <v>70</v>
      </c>
      <c r="F7">
        <f t="shared" si="2"/>
        <v>208.5</v>
      </c>
      <c r="G7">
        <f t="shared" si="5"/>
        <v>816</v>
      </c>
      <c r="H7" t="str">
        <f t="shared" si="0"/>
        <v>否</v>
      </c>
      <c r="I7">
        <f t="shared" si="1"/>
        <v>52.125</v>
      </c>
      <c r="J7">
        <f t="shared" si="4"/>
        <v>104.25</v>
      </c>
      <c r="K7" s="1">
        <f t="shared" si="3"/>
        <v>0.25551470588235292</v>
      </c>
    </row>
    <row r="8" spans="1:11" x14ac:dyDescent="0.15">
      <c r="A8">
        <v>7</v>
      </c>
      <c r="B8">
        <v>95</v>
      </c>
      <c r="C8">
        <v>120</v>
      </c>
      <c r="D8">
        <v>0</v>
      </c>
      <c r="E8">
        <v>80</v>
      </c>
      <c r="F8">
        <f t="shared" si="2"/>
        <v>295</v>
      </c>
      <c r="G8">
        <f t="shared" si="5"/>
        <v>1233</v>
      </c>
      <c r="H8" t="str">
        <f t="shared" si="0"/>
        <v>否</v>
      </c>
      <c r="I8">
        <f t="shared" si="1"/>
        <v>73.75</v>
      </c>
      <c r="J8">
        <f t="shared" si="4"/>
        <v>147.5</v>
      </c>
      <c r="K8" s="1">
        <f t="shared" si="3"/>
        <v>0.23925385239253852</v>
      </c>
    </row>
    <row r="9" spans="1:11" x14ac:dyDescent="0.15">
      <c r="A9" t="s">
        <v>14</v>
      </c>
      <c r="B9">
        <f>10-SUM(B2:B8)+SUM($J$2:$J$8)</f>
        <v>245.25</v>
      </c>
      <c r="C9">
        <f t="shared" ref="C9:E9" si="6">10-SUM(C2:C8)+SUM($J$2:$J$8)</f>
        <v>162.25</v>
      </c>
      <c r="D9">
        <f t="shared" si="6"/>
        <v>321.75</v>
      </c>
      <c r="E9">
        <f t="shared" si="6"/>
        <v>211.25</v>
      </c>
      <c r="F9">
        <f>SUM(B9:E9)</f>
        <v>940.5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E20" sqref="E20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34</v>
      </c>
      <c r="M1" t="s">
        <v>35</v>
      </c>
    </row>
    <row r="2" spans="1:13" x14ac:dyDescent="0.15">
      <c r="A2">
        <v>1</v>
      </c>
      <c r="B2">
        <v>5</v>
      </c>
      <c r="C2">
        <v>10</v>
      </c>
      <c r="D2">
        <v>5</v>
      </c>
      <c r="E2">
        <v>8</v>
      </c>
      <c r="F2">
        <f>SUM(B2:E2)</f>
        <v>28</v>
      </c>
      <c r="G2">
        <f>AVERAGE(B2:E2)</f>
        <v>7</v>
      </c>
      <c r="H2">
        <f>IF(B2&gt;$G2,$G2*3,$G2*2)</f>
        <v>14</v>
      </c>
      <c r="I2">
        <f t="shared" ref="I2:K2" si="0">IF(C2&gt;$G2,$G2*3,$G2*2)</f>
        <v>21</v>
      </c>
      <c r="J2">
        <f t="shared" si="0"/>
        <v>14</v>
      </c>
      <c r="K2">
        <f t="shared" si="0"/>
        <v>21</v>
      </c>
      <c r="L2">
        <v>40</v>
      </c>
      <c r="M2" s="1">
        <f>F2/L2</f>
        <v>0.7</v>
      </c>
    </row>
    <row r="3" spans="1:13" x14ac:dyDescent="0.15">
      <c r="A3">
        <v>2</v>
      </c>
      <c r="B3">
        <v>5</v>
      </c>
      <c r="C3">
        <v>26</v>
      </c>
      <c r="D3">
        <v>9</v>
      </c>
      <c r="E3">
        <v>20</v>
      </c>
      <c r="F3">
        <f>SUM(B3:E3)</f>
        <v>60</v>
      </c>
      <c r="G3">
        <f t="shared" ref="G3:G8" si="1">AVERAGE(B3:E3)</f>
        <v>15</v>
      </c>
      <c r="H3">
        <f t="shared" ref="H3:H8" si="2">IF(B3&gt;$G3,$G3*3,$G3*2)</f>
        <v>30</v>
      </c>
      <c r="I3">
        <f t="shared" ref="I3:I8" si="3">IF(C3&gt;$G3,$G3*3,$G3*2)</f>
        <v>45</v>
      </c>
      <c r="J3">
        <f t="shared" ref="J3:J8" si="4">IF(D3&gt;$G3,$G3*3,$G3*2)</f>
        <v>30</v>
      </c>
      <c r="K3">
        <f t="shared" ref="K3:K8" si="5">IF(E3&gt;$G3,$G3*3,$G3*2)</f>
        <v>45</v>
      </c>
      <c r="L3">
        <f>L2+SUM(H2:K2)-F2</f>
        <v>82</v>
      </c>
      <c r="M3" s="1">
        <f t="shared" ref="M3:M8" si="6">F3/L3</f>
        <v>0.73170731707317072</v>
      </c>
    </row>
    <row r="4" spans="1:13" x14ac:dyDescent="0.15">
      <c r="A4">
        <v>3</v>
      </c>
      <c r="B4">
        <v>5</v>
      </c>
      <c r="C4">
        <v>55</v>
      </c>
      <c r="D4">
        <v>40</v>
      </c>
      <c r="E4">
        <v>40</v>
      </c>
      <c r="F4">
        <f t="shared" ref="F4:F8" si="7">SUM(B4:E4)</f>
        <v>140</v>
      </c>
      <c r="G4">
        <f t="shared" si="1"/>
        <v>35</v>
      </c>
      <c r="H4">
        <f t="shared" si="2"/>
        <v>70</v>
      </c>
      <c r="I4">
        <f t="shared" si="3"/>
        <v>105</v>
      </c>
      <c r="J4">
        <f t="shared" si="4"/>
        <v>105</v>
      </c>
      <c r="K4">
        <f t="shared" si="5"/>
        <v>105</v>
      </c>
      <c r="L4">
        <f t="shared" ref="L4:L8" si="8">L3+SUM(H3:K3)-F3</f>
        <v>172</v>
      </c>
      <c r="M4" s="1">
        <f t="shared" si="6"/>
        <v>0.81395348837209303</v>
      </c>
    </row>
    <row r="5" spans="1:13" x14ac:dyDescent="0.15">
      <c r="A5">
        <v>4</v>
      </c>
      <c r="B5">
        <v>10</v>
      </c>
      <c r="C5">
        <v>140</v>
      </c>
      <c r="D5">
        <v>145</v>
      </c>
      <c r="E5">
        <v>100</v>
      </c>
      <c r="F5">
        <f t="shared" si="7"/>
        <v>395</v>
      </c>
      <c r="G5">
        <f t="shared" si="1"/>
        <v>98.75</v>
      </c>
      <c r="H5">
        <f t="shared" si="2"/>
        <v>197.5</v>
      </c>
      <c r="I5">
        <f t="shared" si="3"/>
        <v>296.25</v>
      </c>
      <c r="J5">
        <f t="shared" si="4"/>
        <v>296.25</v>
      </c>
      <c r="K5">
        <f t="shared" si="5"/>
        <v>296.25</v>
      </c>
      <c r="L5">
        <f t="shared" si="8"/>
        <v>417</v>
      </c>
      <c r="M5" s="1">
        <f t="shared" si="6"/>
        <v>0.94724220623501199</v>
      </c>
    </row>
    <row r="6" spans="1:13" x14ac:dyDescent="0.15">
      <c r="A6">
        <v>5</v>
      </c>
      <c r="B6">
        <v>10</v>
      </c>
      <c r="C6">
        <v>300</v>
      </c>
      <c r="D6">
        <v>441.25</v>
      </c>
      <c r="E6">
        <v>300</v>
      </c>
      <c r="F6">
        <f t="shared" si="7"/>
        <v>1051.25</v>
      </c>
      <c r="G6">
        <f t="shared" si="1"/>
        <v>262.8125</v>
      </c>
      <c r="H6">
        <f t="shared" si="2"/>
        <v>525.625</v>
      </c>
      <c r="I6">
        <f t="shared" si="3"/>
        <v>788.4375</v>
      </c>
      <c r="J6">
        <f t="shared" si="4"/>
        <v>788.4375</v>
      </c>
      <c r="K6">
        <f t="shared" si="5"/>
        <v>788.4375</v>
      </c>
      <c r="L6">
        <f t="shared" si="8"/>
        <v>1108.25</v>
      </c>
      <c r="M6" s="1">
        <f t="shared" si="6"/>
        <v>0.94856756147078725</v>
      </c>
    </row>
    <row r="7" spans="1:13" x14ac:dyDescent="0.15">
      <c r="A7">
        <v>6</v>
      </c>
      <c r="B7">
        <v>5</v>
      </c>
      <c r="C7">
        <v>600</v>
      </c>
      <c r="D7">
        <v>788.44</v>
      </c>
      <c r="E7">
        <v>700</v>
      </c>
      <c r="F7">
        <f t="shared" si="7"/>
        <v>2093.44</v>
      </c>
      <c r="G7">
        <f t="shared" si="1"/>
        <v>523.36</v>
      </c>
      <c r="H7">
        <f t="shared" si="2"/>
        <v>1046.72</v>
      </c>
      <c r="I7">
        <f t="shared" si="3"/>
        <v>1570.08</v>
      </c>
      <c r="J7">
        <f t="shared" si="4"/>
        <v>1570.08</v>
      </c>
      <c r="K7">
        <f t="shared" si="5"/>
        <v>1570.08</v>
      </c>
      <c r="L7">
        <f t="shared" si="8"/>
        <v>2947.9375</v>
      </c>
      <c r="M7" s="1">
        <f t="shared" si="6"/>
        <v>0.71013717217546168</v>
      </c>
    </row>
    <row r="8" spans="1:13" x14ac:dyDescent="0.15">
      <c r="A8">
        <v>7</v>
      </c>
      <c r="B8">
        <v>57</v>
      </c>
      <c r="C8">
        <v>1000</v>
      </c>
      <c r="D8">
        <v>0</v>
      </c>
      <c r="E8">
        <v>1300</v>
      </c>
      <c r="F8">
        <f t="shared" si="7"/>
        <v>2357</v>
      </c>
      <c r="G8">
        <f t="shared" si="1"/>
        <v>589.25</v>
      </c>
      <c r="H8">
        <f t="shared" si="2"/>
        <v>1178.5</v>
      </c>
      <c r="I8">
        <f t="shared" si="3"/>
        <v>1767.75</v>
      </c>
      <c r="J8">
        <f t="shared" si="4"/>
        <v>1178.5</v>
      </c>
      <c r="K8">
        <f t="shared" si="5"/>
        <v>1767.75</v>
      </c>
      <c r="L8">
        <f t="shared" si="8"/>
        <v>6611.4574999999986</v>
      </c>
      <c r="M8" s="1">
        <f t="shared" si="6"/>
        <v>0.35650232947878746</v>
      </c>
    </row>
    <row r="9" spans="1:13" x14ac:dyDescent="0.15">
      <c r="A9" t="s">
        <v>14</v>
      </c>
      <c r="B9">
        <f>10-SUM(B2:B8)+SUM(H2:H8)</f>
        <v>2975.3450000000003</v>
      </c>
      <c r="C9">
        <f t="shared" ref="C9:E9" si="9">10-SUM(C2:C8)+SUM(I2:I8)</f>
        <v>2472.5174999999999</v>
      </c>
      <c r="D9">
        <f t="shared" si="9"/>
        <v>2563.5774999999999</v>
      </c>
      <c r="E9">
        <f t="shared" si="9"/>
        <v>2135.5174999999999</v>
      </c>
      <c r="F9">
        <f>SUM(个人奖励实验局!B9:E9)</f>
        <v>10146.9575</v>
      </c>
    </row>
    <row r="10" spans="1:13" x14ac:dyDescent="0.15">
      <c r="A10" t="s">
        <v>37</v>
      </c>
      <c r="B10">
        <f>IF(B2&gt;$G2,1,0)</f>
        <v>0</v>
      </c>
      <c r="C10">
        <f t="shared" ref="C10:E10" si="10">IF(C2&gt;$G2,1,0)</f>
        <v>1</v>
      </c>
      <c r="D10">
        <f t="shared" si="10"/>
        <v>0</v>
      </c>
      <c r="E10">
        <f t="shared" si="10"/>
        <v>1</v>
      </c>
      <c r="F10" t="s">
        <v>38</v>
      </c>
      <c r="G10">
        <f>B3-B2</f>
        <v>0</v>
      </c>
      <c r="H10">
        <f t="shared" ref="H10:J10" si="11">C3-C2</f>
        <v>16</v>
      </c>
      <c r="I10">
        <f t="shared" si="11"/>
        <v>4</v>
      </c>
      <c r="J10">
        <f t="shared" si="11"/>
        <v>12</v>
      </c>
    </row>
    <row r="11" spans="1:13" x14ac:dyDescent="0.15">
      <c r="B11">
        <f t="shared" ref="B11:E15" si="12">IF(B3&gt;$G3,1,0)</f>
        <v>0</v>
      </c>
      <c r="C11">
        <f t="shared" si="12"/>
        <v>1</v>
      </c>
      <c r="D11">
        <f t="shared" si="12"/>
        <v>0</v>
      </c>
      <c r="E11">
        <f t="shared" si="12"/>
        <v>1</v>
      </c>
      <c r="G11">
        <f>B4-B3</f>
        <v>0</v>
      </c>
      <c r="H11">
        <f t="shared" ref="H11:J12" si="13">C4-C3</f>
        <v>29</v>
      </c>
      <c r="I11">
        <f t="shared" si="13"/>
        <v>31</v>
      </c>
      <c r="J11">
        <f t="shared" si="13"/>
        <v>20</v>
      </c>
    </row>
    <row r="12" spans="1:13" x14ac:dyDescent="0.15">
      <c r="B12">
        <f t="shared" si="12"/>
        <v>0</v>
      </c>
      <c r="C12">
        <f t="shared" si="12"/>
        <v>1</v>
      </c>
      <c r="D12">
        <f t="shared" si="12"/>
        <v>1</v>
      </c>
      <c r="E12">
        <f t="shared" si="12"/>
        <v>1</v>
      </c>
      <c r="G12">
        <f t="shared" ref="G12:G15" si="14">B5-B4</f>
        <v>5</v>
      </c>
      <c r="H12">
        <f t="shared" si="13"/>
        <v>85</v>
      </c>
      <c r="I12">
        <f t="shared" si="13"/>
        <v>105</v>
      </c>
      <c r="J12">
        <f t="shared" si="13"/>
        <v>60</v>
      </c>
    </row>
    <row r="13" spans="1:13" x14ac:dyDescent="0.15">
      <c r="B13">
        <f t="shared" si="12"/>
        <v>0</v>
      </c>
      <c r="C13">
        <f t="shared" si="12"/>
        <v>1</v>
      </c>
      <c r="D13">
        <f t="shared" si="12"/>
        <v>1</v>
      </c>
      <c r="E13">
        <f t="shared" si="12"/>
        <v>1</v>
      </c>
      <c r="G13">
        <f t="shared" si="14"/>
        <v>0</v>
      </c>
      <c r="H13">
        <f t="shared" ref="H13:H15" si="15">C6-C5</f>
        <v>160</v>
      </c>
      <c r="I13">
        <f t="shared" ref="I13:I15" si="16">D6-D5</f>
        <v>296.25</v>
      </c>
      <c r="J13">
        <f t="shared" ref="J13:J15" si="17">E6-E5</f>
        <v>200</v>
      </c>
    </row>
    <row r="14" spans="1:13" x14ac:dyDescent="0.15">
      <c r="B14">
        <f t="shared" si="12"/>
        <v>0</v>
      </c>
      <c r="C14">
        <f t="shared" si="12"/>
        <v>1</v>
      </c>
      <c r="D14">
        <f t="shared" si="12"/>
        <v>1</v>
      </c>
      <c r="E14">
        <f t="shared" si="12"/>
        <v>1</v>
      </c>
      <c r="G14">
        <f t="shared" si="14"/>
        <v>-5</v>
      </c>
      <c r="H14">
        <f t="shared" si="15"/>
        <v>300</v>
      </c>
      <c r="I14">
        <f t="shared" si="16"/>
        <v>347.19000000000005</v>
      </c>
      <c r="J14">
        <f t="shared" si="17"/>
        <v>400</v>
      </c>
    </row>
    <row r="15" spans="1:13" x14ac:dyDescent="0.15">
      <c r="B15">
        <f t="shared" si="12"/>
        <v>0</v>
      </c>
      <c r="C15">
        <f t="shared" si="12"/>
        <v>1</v>
      </c>
      <c r="D15">
        <f t="shared" si="12"/>
        <v>1</v>
      </c>
      <c r="E15">
        <f t="shared" si="12"/>
        <v>1</v>
      </c>
      <c r="G15">
        <f t="shared" si="14"/>
        <v>52</v>
      </c>
      <c r="H15">
        <f t="shared" si="15"/>
        <v>400</v>
      </c>
      <c r="I15">
        <f t="shared" si="16"/>
        <v>-788.44</v>
      </c>
      <c r="J15">
        <f t="shared" si="17"/>
        <v>600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2" sqref="A2"/>
    </sheetView>
  </sheetViews>
  <sheetFormatPr defaultRowHeight="13.5" x14ac:dyDescent="0.15"/>
  <sheetData>
    <row r="1" spans="1:8" x14ac:dyDescent="0.1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15">
      <c r="A2" t="s">
        <v>24</v>
      </c>
      <c r="B2" t="s">
        <v>28</v>
      </c>
      <c r="C2">
        <v>0</v>
      </c>
      <c r="D2">
        <v>1</v>
      </c>
      <c r="E2">
        <v>1</v>
      </c>
      <c r="F2">
        <v>1</v>
      </c>
      <c r="G2">
        <v>1</v>
      </c>
      <c r="H2" t="s">
        <v>29</v>
      </c>
    </row>
    <row r="3" spans="1:8" x14ac:dyDescent="0.15">
      <c r="A3" t="s">
        <v>25</v>
      </c>
      <c r="B3" t="s">
        <v>28</v>
      </c>
      <c r="C3">
        <v>0</v>
      </c>
      <c r="D3">
        <v>1</v>
      </c>
      <c r="E3">
        <v>4</v>
      </c>
      <c r="F3">
        <v>1</v>
      </c>
      <c r="G3">
        <v>1</v>
      </c>
      <c r="H3" t="s">
        <v>29</v>
      </c>
    </row>
    <row r="4" spans="1:8" x14ac:dyDescent="0.15">
      <c r="A4" t="s">
        <v>26</v>
      </c>
      <c r="B4" t="s">
        <v>28</v>
      </c>
      <c r="C4">
        <v>25</v>
      </c>
      <c r="D4">
        <v>3</v>
      </c>
      <c r="E4">
        <v>3</v>
      </c>
      <c r="F4">
        <v>3</v>
      </c>
      <c r="G4">
        <v>3</v>
      </c>
      <c r="H4" t="s">
        <v>28</v>
      </c>
    </row>
    <row r="5" spans="1:8" x14ac:dyDescent="0.15">
      <c r="A5" t="s">
        <v>27</v>
      </c>
      <c r="B5" t="s">
        <v>28</v>
      </c>
      <c r="C5">
        <v>0</v>
      </c>
      <c r="D5">
        <v>3</v>
      </c>
      <c r="E5">
        <v>4</v>
      </c>
      <c r="F5">
        <v>5</v>
      </c>
      <c r="G5">
        <v>2</v>
      </c>
      <c r="H5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基准实验局</vt:lpstr>
      <vt:lpstr>社会福利实验局</vt:lpstr>
      <vt:lpstr>个人奖励实验局</vt:lpstr>
      <vt:lpstr>问卷反馈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2015-09-09T21:09:47Z</dcterms:modified>
</cp:coreProperties>
</file>