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University\学术创新大赛\21届博文杯o(╯□╰)o\大学生志愿者激励的实验研究\实验调研\"/>
    </mc:Choice>
  </mc:AlternateContent>
  <bookViews>
    <workbookView xWindow="0" yWindow="0" windowWidth="20490" windowHeight="7770" activeTab="2"/>
  </bookViews>
  <sheets>
    <sheet name="基准实验局" sheetId="1" r:id="rId1"/>
    <sheet name="社会福利实验局" sheetId="2" r:id="rId2"/>
    <sheet name="个人奖励实验局" sheetId="3" r:id="rId3"/>
    <sheet name="问卷反馈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3" l="1"/>
  <c r="C11" i="3"/>
  <c r="D11" i="3"/>
  <c r="E11" i="3"/>
  <c r="B12" i="3"/>
  <c r="C12" i="3"/>
  <c r="D12" i="3"/>
  <c r="E12" i="3"/>
  <c r="B13" i="3"/>
  <c r="C13" i="3"/>
  <c r="D13" i="3"/>
  <c r="E13" i="3"/>
  <c r="B14" i="3"/>
  <c r="C14" i="3"/>
  <c r="D14" i="3"/>
  <c r="E14" i="3"/>
  <c r="B15" i="3"/>
  <c r="C15" i="3"/>
  <c r="D15" i="3"/>
  <c r="E15" i="3"/>
  <c r="B16" i="3"/>
  <c r="C16" i="3"/>
  <c r="D16" i="3"/>
  <c r="E16" i="3"/>
  <c r="C10" i="3"/>
  <c r="D10" i="3"/>
  <c r="E10" i="3"/>
  <c r="B10" i="3"/>
  <c r="E11" i="1" l="1"/>
  <c r="C11" i="1"/>
  <c r="D11" i="1" l="1"/>
  <c r="B11" i="1"/>
  <c r="M3" i="3" l="1"/>
  <c r="M4" i="3"/>
  <c r="M5" i="3"/>
  <c r="M6" i="3"/>
  <c r="M7" i="3"/>
  <c r="M8" i="3"/>
  <c r="M2" i="3"/>
  <c r="L4" i="3"/>
  <c r="L5" i="3"/>
  <c r="L6" i="3"/>
  <c r="L7" i="3"/>
  <c r="L8" i="3" s="1"/>
  <c r="L3" i="3"/>
  <c r="K3" i="2"/>
  <c r="K4" i="2"/>
  <c r="K5" i="2"/>
  <c r="K6" i="2"/>
  <c r="K7" i="2"/>
  <c r="K8" i="2"/>
  <c r="K2" i="2"/>
  <c r="J3" i="1"/>
  <c r="J4" i="1"/>
  <c r="J5" i="1"/>
  <c r="J6" i="1"/>
  <c r="J7" i="1"/>
  <c r="J8" i="1"/>
  <c r="J2" i="1"/>
  <c r="I4" i="1"/>
  <c r="I5" i="1"/>
  <c r="I6" i="1"/>
  <c r="I7" i="1"/>
  <c r="I8" i="1" s="1"/>
  <c r="I3" i="1"/>
  <c r="C10" i="1" l="1"/>
  <c r="D10" i="1"/>
  <c r="E10" i="1"/>
  <c r="B10" i="1"/>
  <c r="G2" i="2" l="1"/>
  <c r="G8" i="3"/>
  <c r="H8" i="3" s="1"/>
  <c r="F8" i="3"/>
  <c r="G7" i="3"/>
  <c r="J7" i="3" s="1"/>
  <c r="F7" i="3"/>
  <c r="G6" i="3"/>
  <c r="J6" i="3" s="1"/>
  <c r="F6" i="3"/>
  <c r="G5" i="3"/>
  <c r="H5" i="3" s="1"/>
  <c r="F5" i="3"/>
  <c r="G4" i="3"/>
  <c r="J4" i="3" s="1"/>
  <c r="F4" i="3"/>
  <c r="G3" i="3"/>
  <c r="J3" i="3" s="1"/>
  <c r="F3" i="3"/>
  <c r="G2" i="3"/>
  <c r="K2" i="3" s="1"/>
  <c r="F2" i="3"/>
  <c r="I8" i="2"/>
  <c r="J8" i="2" s="1"/>
  <c r="F8" i="2"/>
  <c r="I7" i="2"/>
  <c r="J7" i="2" s="1"/>
  <c r="F7" i="2"/>
  <c r="I6" i="2"/>
  <c r="J6" i="2" s="1"/>
  <c r="F6" i="2"/>
  <c r="I5" i="2"/>
  <c r="J5" i="2" s="1"/>
  <c r="F5" i="2"/>
  <c r="I4" i="2"/>
  <c r="J4" i="2" s="1"/>
  <c r="F4" i="2"/>
  <c r="I3" i="2"/>
  <c r="F3" i="2"/>
  <c r="I2" i="2"/>
  <c r="J2" i="2" s="1"/>
  <c r="F2" i="2"/>
  <c r="G3" i="2" s="1"/>
  <c r="H4" i="1"/>
  <c r="H2" i="1"/>
  <c r="G3" i="1"/>
  <c r="H3" i="1" s="1"/>
  <c r="G4" i="1"/>
  <c r="G5" i="1"/>
  <c r="H5" i="1" s="1"/>
  <c r="G6" i="1"/>
  <c r="H6" i="1" s="1"/>
  <c r="G7" i="1"/>
  <c r="H7" i="1" s="1"/>
  <c r="G8" i="1"/>
  <c r="H8" i="1" s="1"/>
  <c r="G2" i="1"/>
  <c r="F3" i="1"/>
  <c r="F4" i="1"/>
  <c r="F5" i="1"/>
  <c r="F6" i="1"/>
  <c r="F7" i="1"/>
  <c r="F8" i="1"/>
  <c r="F2" i="1"/>
  <c r="K8" i="3" l="1"/>
  <c r="J8" i="3"/>
  <c r="I8" i="3"/>
  <c r="I7" i="3"/>
  <c r="H7" i="3"/>
  <c r="K7" i="3"/>
  <c r="I6" i="3"/>
  <c r="H6" i="3"/>
  <c r="K6" i="3"/>
  <c r="K5" i="3"/>
  <c r="J5" i="3"/>
  <c r="I5" i="3"/>
  <c r="I4" i="3"/>
  <c r="H4" i="3"/>
  <c r="K4" i="3"/>
  <c r="I3" i="3"/>
  <c r="H3" i="3"/>
  <c r="K3" i="3"/>
  <c r="J2" i="3"/>
  <c r="D9" i="3" s="1"/>
  <c r="I2" i="3"/>
  <c r="H2" i="3"/>
  <c r="H2" i="2"/>
  <c r="B9" i="1"/>
  <c r="E9" i="1"/>
  <c r="D9" i="1"/>
  <c r="C9" i="1"/>
  <c r="H3" i="2"/>
  <c r="J3" i="2" s="1"/>
  <c r="G4" i="2" s="1"/>
  <c r="G5" i="2" s="1"/>
  <c r="G6" i="2" s="1"/>
  <c r="G7" i="2" s="1"/>
  <c r="G8" i="2" s="1"/>
  <c r="C9" i="3" l="1"/>
  <c r="E9" i="3"/>
  <c r="B9" i="3"/>
  <c r="F9" i="3" s="1"/>
  <c r="H4" i="2"/>
  <c r="D9" i="2"/>
  <c r="H6" i="2"/>
  <c r="C9" i="2"/>
  <c r="B9" i="2"/>
  <c r="E9" i="2"/>
  <c r="F9" i="1"/>
  <c r="H5" i="2"/>
  <c r="H7" i="2"/>
  <c r="H8" i="2"/>
  <c r="F9" i="2" l="1"/>
</calcChain>
</file>

<file path=xl/sharedStrings.xml><?xml version="1.0" encoding="utf-8"?>
<sst xmlns="http://schemas.openxmlformats.org/spreadsheetml/2006/main" count="60" uniqueCount="37">
  <si>
    <t>轮序号</t>
    <phoneticPr fontId="1" type="noConversion"/>
  </si>
  <si>
    <t>A捐款额</t>
    <phoneticPr fontId="1" type="noConversion"/>
  </si>
  <si>
    <t>B捐款额</t>
    <phoneticPr fontId="1" type="noConversion"/>
  </si>
  <si>
    <t>C捐款额</t>
    <phoneticPr fontId="1" type="noConversion"/>
  </si>
  <si>
    <t>D捐款额</t>
    <phoneticPr fontId="1" type="noConversion"/>
  </si>
  <si>
    <t>捐款总额</t>
    <phoneticPr fontId="1" type="noConversion"/>
  </si>
  <si>
    <t>平均值</t>
    <phoneticPr fontId="1" type="noConversion"/>
  </si>
  <si>
    <t>平均收益</t>
    <phoneticPr fontId="1" type="noConversion"/>
  </si>
  <si>
    <t>持有总点数</t>
    <phoneticPr fontId="1" type="noConversion"/>
  </si>
  <si>
    <t>是否奖励</t>
    <phoneticPr fontId="1" type="noConversion"/>
  </si>
  <si>
    <t>A收益</t>
    <phoneticPr fontId="1" type="noConversion"/>
  </si>
  <si>
    <t>B收益</t>
    <phoneticPr fontId="1" type="noConversion"/>
  </si>
  <si>
    <t>C收益</t>
    <phoneticPr fontId="1" type="noConversion"/>
  </si>
  <si>
    <t>D收益</t>
    <phoneticPr fontId="1" type="noConversion"/>
  </si>
  <si>
    <t>余额</t>
    <phoneticPr fontId="1" type="noConversion"/>
  </si>
  <si>
    <t>总额</t>
    <phoneticPr fontId="1" type="noConversion"/>
  </si>
  <si>
    <t>参与者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</si>
  <si>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</si>
  <si>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</si>
  <si>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</si>
  <si>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</si>
  <si>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Q1</t>
    <phoneticPr fontId="1" type="noConversion"/>
  </si>
  <si>
    <t>Q2</t>
    <phoneticPr fontId="1" type="noConversion"/>
  </si>
  <si>
    <t>Q4</t>
    <phoneticPr fontId="1" type="noConversion"/>
  </si>
  <si>
    <t>Q3-1</t>
    <phoneticPr fontId="1" type="noConversion"/>
  </si>
  <si>
    <t>Q3-2</t>
    <phoneticPr fontId="1" type="noConversion"/>
  </si>
  <si>
    <t>Q3-3</t>
    <phoneticPr fontId="1" type="noConversion"/>
  </si>
  <si>
    <t>Q3-4</t>
    <phoneticPr fontId="1" type="noConversion"/>
  </si>
  <si>
    <t>A</t>
    <phoneticPr fontId="1" type="noConversion"/>
  </si>
  <si>
    <t>E</t>
    <phoneticPr fontId="1" type="noConversion"/>
  </si>
  <si>
    <t>C</t>
    <phoneticPr fontId="1" type="noConversion"/>
  </si>
  <si>
    <t>总禀赋</t>
    <phoneticPr fontId="1" type="noConversion"/>
  </si>
  <si>
    <t>捐款率</t>
    <phoneticPr fontId="1" type="noConversion"/>
  </si>
  <si>
    <t>捐款率</t>
    <phoneticPr fontId="1" type="noConversion"/>
  </si>
  <si>
    <t>总禀赋</t>
    <phoneticPr fontId="1" type="noConversion"/>
  </si>
  <si>
    <t>捐款占总额比例</t>
    <phoneticPr fontId="1" type="noConversion"/>
  </si>
  <si>
    <t>是否奖励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</si>
</sst>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9" fontId="0" fillId="0" borderId="0" xfId="1" applyFo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11" sqref="E11"/>
    </sheetView>
  </sheetViews>
  <sheetFormatPr defaultRowHeight="13.5" x14ac:dyDescent="0.15"/>
  <sheetData>
    <row r="1" spans="1:10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31</v>
      </c>
      <c r="J1" t="s">
        <v>32</v>
      </c>
    </row>
    <row r="2" spans="1:10" x14ac:dyDescent="0.15">
      <c r="A2">
        <v>1</v>
      </c>
      <c r="B2">
        <v>0</v>
      </c>
      <c r="C2">
        <v>5</v>
      </c>
      <c r="D2">
        <v>2</v>
      </c>
      <c r="E2">
        <v>2</v>
      </c>
      <c r="F2">
        <f>SUM(B2:E2)</f>
        <v>9</v>
      </c>
      <c r="G2">
        <f>AVERAGE(B2:E2)</f>
        <v>2.25</v>
      </c>
      <c r="H2">
        <f>G2*2</f>
        <v>4.5</v>
      </c>
      <c r="I2">
        <v>40</v>
      </c>
      <c r="J2" s="1">
        <f>F2/I2</f>
        <v>0.22500000000000001</v>
      </c>
    </row>
    <row r="3" spans="1:10" x14ac:dyDescent="0.15">
      <c r="A3">
        <v>2</v>
      </c>
      <c r="B3">
        <v>0</v>
      </c>
      <c r="C3">
        <v>4</v>
      </c>
      <c r="D3">
        <v>0.5</v>
      </c>
      <c r="E3">
        <v>2.5</v>
      </c>
      <c r="F3">
        <f t="shared" ref="F3:F8" si="0">SUM(B3:E3)</f>
        <v>7</v>
      </c>
      <c r="G3">
        <f t="shared" ref="G3:G8" si="1">AVERAGE(B3:E3)</f>
        <v>1.75</v>
      </c>
      <c r="H3">
        <f t="shared" ref="H3:H8" si="2">G3*2</f>
        <v>3.5</v>
      </c>
      <c r="I3">
        <f>H2*4+I2-F2</f>
        <v>49</v>
      </c>
      <c r="J3" s="1">
        <f t="shared" ref="J3:J8" si="3">F3/I3</f>
        <v>0.14285714285714285</v>
      </c>
    </row>
    <row r="4" spans="1:10" x14ac:dyDescent="0.15">
      <c r="A4">
        <v>3</v>
      </c>
      <c r="B4">
        <v>0</v>
      </c>
      <c r="C4">
        <v>3</v>
      </c>
      <c r="D4">
        <v>0.5</v>
      </c>
      <c r="E4">
        <v>1.5</v>
      </c>
      <c r="F4">
        <f t="shared" si="0"/>
        <v>5</v>
      </c>
      <c r="G4">
        <f t="shared" si="1"/>
        <v>1.25</v>
      </c>
      <c r="H4">
        <f t="shared" si="2"/>
        <v>2.5</v>
      </c>
      <c r="I4">
        <f t="shared" ref="I4:I8" si="4">H3*4+I3-F3</f>
        <v>56</v>
      </c>
      <c r="J4" s="1">
        <f t="shared" si="3"/>
        <v>8.9285714285714288E-2</v>
      </c>
    </row>
    <row r="5" spans="1:10" x14ac:dyDescent="0.15">
      <c r="A5">
        <v>4</v>
      </c>
      <c r="B5">
        <v>0</v>
      </c>
      <c r="C5">
        <v>4</v>
      </c>
      <c r="D5">
        <v>1.5</v>
      </c>
      <c r="E5">
        <v>4.5</v>
      </c>
      <c r="F5">
        <f t="shared" si="0"/>
        <v>10</v>
      </c>
      <c r="G5">
        <f t="shared" si="1"/>
        <v>2.5</v>
      </c>
      <c r="H5">
        <f t="shared" si="2"/>
        <v>5</v>
      </c>
      <c r="I5">
        <f t="shared" si="4"/>
        <v>61</v>
      </c>
      <c r="J5" s="1">
        <f t="shared" si="3"/>
        <v>0.16393442622950818</v>
      </c>
    </row>
    <row r="6" spans="1:10" x14ac:dyDescent="0.15">
      <c r="A6">
        <v>5</v>
      </c>
      <c r="B6">
        <v>5.5</v>
      </c>
      <c r="C6">
        <v>4</v>
      </c>
      <c r="D6">
        <v>2</v>
      </c>
      <c r="E6">
        <v>5</v>
      </c>
      <c r="F6">
        <f t="shared" si="0"/>
        <v>16.5</v>
      </c>
      <c r="G6">
        <f t="shared" si="1"/>
        <v>4.125</v>
      </c>
      <c r="H6">
        <f t="shared" si="2"/>
        <v>8.25</v>
      </c>
      <c r="I6">
        <f t="shared" si="4"/>
        <v>71</v>
      </c>
      <c r="J6" s="1">
        <f t="shared" si="3"/>
        <v>0.23239436619718309</v>
      </c>
    </row>
    <row r="7" spans="1:10" x14ac:dyDescent="0.15">
      <c r="A7">
        <v>6</v>
      </c>
      <c r="B7">
        <v>8.25</v>
      </c>
      <c r="C7">
        <v>4.75</v>
      </c>
      <c r="D7">
        <v>1.25</v>
      </c>
      <c r="E7">
        <v>8.25</v>
      </c>
      <c r="F7">
        <f t="shared" si="0"/>
        <v>22.5</v>
      </c>
      <c r="G7">
        <f t="shared" si="1"/>
        <v>5.625</v>
      </c>
      <c r="H7">
        <f t="shared" si="2"/>
        <v>11.25</v>
      </c>
      <c r="I7">
        <f t="shared" si="4"/>
        <v>87.5</v>
      </c>
      <c r="J7" s="1">
        <f t="shared" si="3"/>
        <v>0.25714285714285712</v>
      </c>
    </row>
    <row r="8" spans="1:10" x14ac:dyDescent="0.15">
      <c r="A8">
        <v>7</v>
      </c>
      <c r="B8">
        <v>1.25</v>
      </c>
      <c r="C8">
        <v>10</v>
      </c>
      <c r="D8">
        <v>1.25</v>
      </c>
      <c r="E8">
        <v>1.25</v>
      </c>
      <c r="F8">
        <f t="shared" si="0"/>
        <v>13.75</v>
      </c>
      <c r="G8">
        <f t="shared" si="1"/>
        <v>3.4375</v>
      </c>
      <c r="H8">
        <f t="shared" si="2"/>
        <v>6.875</v>
      </c>
      <c r="I8">
        <f t="shared" si="4"/>
        <v>110</v>
      </c>
      <c r="J8" s="1">
        <f t="shared" si="3"/>
        <v>0.125</v>
      </c>
    </row>
    <row r="9" spans="1:10" x14ac:dyDescent="0.15">
      <c r="A9" t="s">
        <v>14</v>
      </c>
      <c r="B9">
        <f>10-SUM(B2:B8)+SUM($H$2:$H$8)</f>
        <v>36.875</v>
      </c>
      <c r="C9">
        <f t="shared" ref="C9:E9" si="5">10-SUM(C2:C8)+SUM($H$2:$H$8)</f>
        <v>17.125</v>
      </c>
      <c r="D9">
        <f t="shared" si="5"/>
        <v>42.875</v>
      </c>
      <c r="E9">
        <f t="shared" si="5"/>
        <v>26.875</v>
      </c>
      <c r="F9">
        <f>SUM(B9:E9)</f>
        <v>123.75</v>
      </c>
    </row>
    <row r="10" spans="1:10" x14ac:dyDescent="0.15">
      <c r="A10" t="s">
        <v>15</v>
      </c>
      <c r="B10">
        <f>B9+基准实验局!B9+个人奖励实验局!B9</f>
        <v>180.26999999999998</v>
      </c>
      <c r="C10">
        <f>C9+基准实验局!C9+个人奖励实验局!C9</f>
        <v>91.640000000000015</v>
      </c>
      <c r="D10">
        <f>D9+基准实验局!D9+个人奖励实验局!D9</f>
        <v>205.51</v>
      </c>
      <c r="E10">
        <f>E9+基准实验局!E9+个人奖励实验局!E9</f>
        <v>139.36000000000001</v>
      </c>
    </row>
    <row r="11" spans="1:10" x14ac:dyDescent="0.15">
      <c r="A11" t="s">
        <v>35</v>
      </c>
      <c r="B11">
        <f>SUM(B2:B8)/$F$9</f>
        <v>0.12121212121212122</v>
      </c>
      <c r="C11">
        <f t="shared" ref="C11:E11" si="6">SUM(C2:C8)/$F$9</f>
        <v>0.28080808080808078</v>
      </c>
      <c r="D11">
        <f t="shared" si="6"/>
        <v>7.2727272727272724E-2</v>
      </c>
      <c r="E11">
        <f t="shared" si="6"/>
        <v>0.20202020202020202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K8" sqref="K2:K8"/>
    </sheetView>
  </sheetViews>
  <sheetFormatPr defaultRowHeight="13.5" x14ac:dyDescent="0.15"/>
  <sheetData>
    <row r="1" spans="1:1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8</v>
      </c>
      <c r="H1" t="s">
        <v>9</v>
      </c>
      <c r="I1" t="s">
        <v>6</v>
      </c>
      <c r="J1" t="s">
        <v>7</v>
      </c>
      <c r="K1" t="s">
        <v>33</v>
      </c>
    </row>
    <row r="2" spans="1:11" x14ac:dyDescent="0.15">
      <c r="A2">
        <v>1</v>
      </c>
      <c r="B2">
        <v>10</v>
      </c>
      <c r="C2">
        <v>5</v>
      </c>
      <c r="D2">
        <v>2</v>
      </c>
      <c r="E2">
        <v>5</v>
      </c>
      <c r="F2">
        <f>SUM(B2:E2)</f>
        <v>22</v>
      </c>
      <c r="G2">
        <f>40</f>
        <v>40</v>
      </c>
      <c r="H2" t="str">
        <f t="shared" ref="H2:H8" si="0">IF(F2/G2&gt;=0.6,"奖励a=3","否")</f>
        <v>否</v>
      </c>
      <c r="I2">
        <f t="shared" ref="I2:I8" si="1">AVERAGE(B2:E2)</f>
        <v>5.5</v>
      </c>
      <c r="J2">
        <f>I2*2</f>
        <v>11</v>
      </c>
      <c r="K2" s="1">
        <f>F2/G2</f>
        <v>0.55000000000000004</v>
      </c>
    </row>
    <row r="3" spans="1:11" x14ac:dyDescent="0.15">
      <c r="A3">
        <v>2</v>
      </c>
      <c r="B3">
        <v>11</v>
      </c>
      <c r="C3">
        <v>8</v>
      </c>
      <c r="D3">
        <v>2</v>
      </c>
      <c r="E3">
        <v>6</v>
      </c>
      <c r="F3">
        <f t="shared" ref="F3:F8" si="2">SUM(B3:E3)</f>
        <v>27</v>
      </c>
      <c r="G3">
        <f>F2+G2</f>
        <v>62</v>
      </c>
      <c r="H3" t="str">
        <f t="shared" si="0"/>
        <v>否</v>
      </c>
      <c r="I3">
        <f t="shared" si="1"/>
        <v>6.75</v>
      </c>
      <c r="J3">
        <f>IF(H3="奖励a=3",I3*3,I3*2)</f>
        <v>13.5</v>
      </c>
      <c r="K3" s="1">
        <f t="shared" ref="K3:K8" si="3">F3/G3</f>
        <v>0.43548387096774194</v>
      </c>
    </row>
    <row r="4" spans="1:11" x14ac:dyDescent="0.15">
      <c r="A4">
        <v>3</v>
      </c>
      <c r="B4">
        <v>13.5</v>
      </c>
      <c r="C4">
        <v>10</v>
      </c>
      <c r="D4">
        <v>10.5</v>
      </c>
      <c r="E4">
        <v>13.5</v>
      </c>
      <c r="F4">
        <f t="shared" si="2"/>
        <v>47.5</v>
      </c>
      <c r="G4">
        <f>J3*4+G3</f>
        <v>116</v>
      </c>
      <c r="H4" t="str">
        <f t="shared" si="0"/>
        <v>否</v>
      </c>
      <c r="I4">
        <f t="shared" si="1"/>
        <v>11.875</v>
      </c>
      <c r="J4">
        <f t="shared" ref="J4:J8" si="4">I4*2</f>
        <v>23.75</v>
      </c>
      <c r="K4" s="1">
        <f t="shared" si="3"/>
        <v>0.40948275862068967</v>
      </c>
    </row>
    <row r="5" spans="1:11" x14ac:dyDescent="0.15">
      <c r="A5">
        <v>4</v>
      </c>
      <c r="B5">
        <v>13.75</v>
      </c>
      <c r="C5">
        <v>17</v>
      </c>
      <c r="D5">
        <v>13.75</v>
      </c>
      <c r="E5">
        <v>13.75</v>
      </c>
      <c r="F5">
        <f t="shared" si="2"/>
        <v>58.25</v>
      </c>
      <c r="G5">
        <f t="shared" ref="G5:G8" si="5">J4*4+G4</f>
        <v>211</v>
      </c>
      <c r="H5" t="str">
        <f t="shared" si="0"/>
        <v>否</v>
      </c>
      <c r="I5">
        <f t="shared" si="1"/>
        <v>14.5625</v>
      </c>
      <c r="J5">
        <f t="shared" si="4"/>
        <v>29.125</v>
      </c>
      <c r="K5" s="1">
        <f t="shared" si="3"/>
        <v>0.27606635071090047</v>
      </c>
    </row>
    <row r="6" spans="1:11" x14ac:dyDescent="0.15">
      <c r="A6">
        <v>5</v>
      </c>
      <c r="B6">
        <v>19.12</v>
      </c>
      <c r="C6">
        <v>23</v>
      </c>
      <c r="D6">
        <v>29.2</v>
      </c>
      <c r="E6">
        <v>19.12</v>
      </c>
      <c r="F6">
        <f t="shared" si="2"/>
        <v>90.440000000000012</v>
      </c>
      <c r="G6">
        <f t="shared" si="5"/>
        <v>327.5</v>
      </c>
      <c r="H6" t="str">
        <f t="shared" si="0"/>
        <v>否</v>
      </c>
      <c r="I6">
        <f t="shared" si="1"/>
        <v>22.610000000000003</v>
      </c>
      <c r="J6">
        <f t="shared" si="4"/>
        <v>45.220000000000006</v>
      </c>
      <c r="K6" s="1">
        <f t="shared" si="3"/>
        <v>0.27615267175572522</v>
      </c>
    </row>
    <row r="7" spans="1:11" x14ac:dyDescent="0.15">
      <c r="A7">
        <v>6</v>
      </c>
      <c r="B7">
        <v>35.22</v>
      </c>
      <c r="C7">
        <v>35</v>
      </c>
      <c r="D7">
        <v>35.22</v>
      </c>
      <c r="E7">
        <v>25.22</v>
      </c>
      <c r="F7">
        <f t="shared" si="2"/>
        <v>130.66</v>
      </c>
      <c r="G7">
        <f t="shared" si="5"/>
        <v>508.38</v>
      </c>
      <c r="H7" t="str">
        <f t="shared" si="0"/>
        <v>否</v>
      </c>
      <c r="I7">
        <f t="shared" si="1"/>
        <v>32.664999999999999</v>
      </c>
      <c r="J7">
        <f t="shared" si="4"/>
        <v>65.33</v>
      </c>
      <c r="K7" s="1">
        <f t="shared" si="3"/>
        <v>0.25701247098627011</v>
      </c>
    </row>
    <row r="8" spans="1:11" x14ac:dyDescent="0.15">
      <c r="A8">
        <v>7</v>
      </c>
      <c r="B8">
        <v>45.33</v>
      </c>
      <c r="C8">
        <v>50</v>
      </c>
      <c r="D8">
        <v>105.33</v>
      </c>
      <c r="E8">
        <v>35.33</v>
      </c>
      <c r="F8">
        <f t="shared" si="2"/>
        <v>235.99</v>
      </c>
      <c r="G8">
        <f t="shared" si="5"/>
        <v>769.7</v>
      </c>
      <c r="H8" t="str">
        <f t="shared" si="0"/>
        <v>否</v>
      </c>
      <c r="I8">
        <f t="shared" si="1"/>
        <v>58.997500000000002</v>
      </c>
      <c r="J8">
        <f t="shared" si="4"/>
        <v>117.995</v>
      </c>
      <c r="K8" s="1">
        <f t="shared" si="3"/>
        <v>0.30659997401585032</v>
      </c>
    </row>
    <row r="9" spans="1:11" x14ac:dyDescent="0.15">
      <c r="A9" t="s">
        <v>14</v>
      </c>
      <c r="B9">
        <f>10-SUM(B2:B8)+SUM($J$2:$J$8)</f>
        <v>168</v>
      </c>
      <c r="C9">
        <f t="shared" ref="C9:E9" si="6">10-SUM(C2:C8)+SUM($J$2:$J$8)</f>
        <v>167.92000000000002</v>
      </c>
      <c r="D9">
        <f t="shared" si="6"/>
        <v>117.92000000000002</v>
      </c>
      <c r="E9">
        <f t="shared" si="6"/>
        <v>198</v>
      </c>
      <c r="F9">
        <f>SUM(B9:E9)</f>
        <v>651.84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G15" sqref="G15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10</v>
      </c>
      <c r="I1" t="s">
        <v>11</v>
      </c>
      <c r="J1" t="s">
        <v>12</v>
      </c>
      <c r="K1" t="s">
        <v>13</v>
      </c>
      <c r="L1" t="s">
        <v>34</v>
      </c>
      <c r="M1" t="s">
        <v>33</v>
      </c>
    </row>
    <row r="2" spans="1:13" x14ac:dyDescent="0.15">
      <c r="A2">
        <v>1</v>
      </c>
      <c r="B2">
        <v>10</v>
      </c>
      <c r="C2">
        <v>5</v>
      </c>
      <c r="D2">
        <v>0</v>
      </c>
      <c r="E2">
        <v>10</v>
      </c>
      <c r="F2">
        <f>SUM(B2:E2)</f>
        <v>25</v>
      </c>
      <c r="G2">
        <f>AVERAGE(B2:E2)</f>
        <v>6.25</v>
      </c>
      <c r="H2">
        <f>IF(B2&gt;$G2,$G2*3,$G2*2)</f>
        <v>18.75</v>
      </c>
      <c r="I2">
        <f t="shared" ref="I2:K2" si="0">IF(C2&gt;$G2,$G2*3,$G2*2)</f>
        <v>12.5</v>
      </c>
      <c r="J2">
        <f t="shared" si="0"/>
        <v>12.5</v>
      </c>
      <c r="K2">
        <f t="shared" si="0"/>
        <v>18.75</v>
      </c>
      <c r="L2">
        <v>40</v>
      </c>
      <c r="M2" s="1">
        <f>F2/L2</f>
        <v>0.625</v>
      </c>
    </row>
    <row r="3" spans="1:13" x14ac:dyDescent="0.15">
      <c r="A3">
        <v>2</v>
      </c>
      <c r="B3">
        <v>0.75</v>
      </c>
      <c r="C3">
        <v>10</v>
      </c>
      <c r="D3">
        <v>0</v>
      </c>
      <c r="E3">
        <v>18.75</v>
      </c>
      <c r="F3">
        <f t="shared" ref="F3:F8" si="1">SUM(B3:E3)</f>
        <v>29.5</v>
      </c>
      <c r="G3">
        <f t="shared" ref="G3:G8" si="2">AVERAGE(B3:E3)</f>
        <v>7.375</v>
      </c>
      <c r="H3">
        <f t="shared" ref="H3:H8" si="3">IF(B3&gt;$G3,$G3*3,$G3*2)</f>
        <v>14.75</v>
      </c>
      <c r="I3">
        <f t="shared" ref="I3:I8" si="4">IF(C3&gt;$G3,$G3*3,$G3*2)</f>
        <v>22.125</v>
      </c>
      <c r="J3">
        <f t="shared" ref="J3:J8" si="5">IF(D3&gt;$G3,$G3*3,$G3*2)</f>
        <v>14.75</v>
      </c>
      <c r="K3">
        <f t="shared" ref="K3:K8" si="6">IF(E3&gt;$G3,$G3*3,$G3*2)</f>
        <v>22.125</v>
      </c>
      <c r="L3">
        <f>L2+SUM(H2:K2)-F2</f>
        <v>77.5</v>
      </c>
      <c r="M3" s="1">
        <f t="shared" ref="M3:M8" si="7">F3/L3</f>
        <v>0.38064516129032255</v>
      </c>
    </row>
    <row r="4" spans="1:13" x14ac:dyDescent="0.15">
      <c r="A4">
        <v>3</v>
      </c>
      <c r="B4">
        <v>0.75</v>
      </c>
      <c r="C4">
        <v>18</v>
      </c>
      <c r="D4">
        <v>0</v>
      </c>
      <c r="E4">
        <v>12.13</v>
      </c>
      <c r="F4">
        <f t="shared" si="1"/>
        <v>30.880000000000003</v>
      </c>
      <c r="G4">
        <f t="shared" si="2"/>
        <v>7.7200000000000006</v>
      </c>
      <c r="H4">
        <f t="shared" si="3"/>
        <v>15.440000000000001</v>
      </c>
      <c r="I4">
        <f t="shared" si="4"/>
        <v>23.160000000000004</v>
      </c>
      <c r="J4">
        <f t="shared" si="5"/>
        <v>15.440000000000001</v>
      </c>
      <c r="K4">
        <f t="shared" si="6"/>
        <v>23.160000000000004</v>
      </c>
      <c r="L4">
        <f t="shared" ref="L4:L8" si="8">L3+SUM(H3:K3)-F3</f>
        <v>121.75</v>
      </c>
      <c r="M4" s="1">
        <f t="shared" si="7"/>
        <v>0.25363449691991791</v>
      </c>
    </row>
    <row r="5" spans="1:13" x14ac:dyDescent="0.15">
      <c r="A5">
        <v>4</v>
      </c>
      <c r="B5">
        <v>0.44</v>
      </c>
      <c r="C5">
        <v>18</v>
      </c>
      <c r="D5">
        <v>0</v>
      </c>
      <c r="E5">
        <v>13.16</v>
      </c>
      <c r="F5">
        <f t="shared" si="1"/>
        <v>31.6</v>
      </c>
      <c r="G5">
        <f t="shared" si="2"/>
        <v>7.9</v>
      </c>
      <c r="H5">
        <f t="shared" si="3"/>
        <v>15.8</v>
      </c>
      <c r="I5">
        <f t="shared" si="4"/>
        <v>23.700000000000003</v>
      </c>
      <c r="J5">
        <f t="shared" si="5"/>
        <v>15.8</v>
      </c>
      <c r="K5">
        <f t="shared" si="6"/>
        <v>23.700000000000003</v>
      </c>
      <c r="L5">
        <f t="shared" si="8"/>
        <v>168.07000000000002</v>
      </c>
      <c r="M5" s="1">
        <f t="shared" si="7"/>
        <v>0.1880168977211876</v>
      </c>
    </row>
    <row r="6" spans="1:13" x14ac:dyDescent="0.15">
      <c r="A6">
        <v>5</v>
      </c>
      <c r="B6">
        <v>0.8</v>
      </c>
      <c r="C6">
        <v>15</v>
      </c>
      <c r="D6">
        <v>0</v>
      </c>
      <c r="E6">
        <v>13.7</v>
      </c>
      <c r="F6">
        <f t="shared" si="1"/>
        <v>29.5</v>
      </c>
      <c r="G6">
        <f t="shared" si="2"/>
        <v>7.375</v>
      </c>
      <c r="H6">
        <f t="shared" si="3"/>
        <v>14.75</v>
      </c>
      <c r="I6">
        <f t="shared" si="4"/>
        <v>22.125</v>
      </c>
      <c r="J6">
        <f t="shared" si="5"/>
        <v>14.75</v>
      </c>
      <c r="K6">
        <f t="shared" si="6"/>
        <v>22.125</v>
      </c>
      <c r="L6">
        <f t="shared" si="8"/>
        <v>215.47000000000003</v>
      </c>
      <c r="M6" s="1">
        <f t="shared" si="7"/>
        <v>0.1369100106743398</v>
      </c>
    </row>
    <row r="7" spans="1:13" x14ac:dyDescent="0.15">
      <c r="A7">
        <v>6</v>
      </c>
      <c r="B7">
        <v>6.75</v>
      </c>
      <c r="C7">
        <v>20</v>
      </c>
      <c r="D7">
        <v>0</v>
      </c>
      <c r="E7">
        <v>12.13</v>
      </c>
      <c r="F7">
        <f t="shared" si="1"/>
        <v>38.880000000000003</v>
      </c>
      <c r="G7">
        <f t="shared" si="2"/>
        <v>9.7200000000000006</v>
      </c>
      <c r="H7">
        <f t="shared" si="3"/>
        <v>19.440000000000001</v>
      </c>
      <c r="I7">
        <f t="shared" si="4"/>
        <v>29.160000000000004</v>
      </c>
      <c r="J7">
        <f t="shared" si="5"/>
        <v>19.440000000000001</v>
      </c>
      <c r="K7">
        <f t="shared" si="6"/>
        <v>29.160000000000004</v>
      </c>
      <c r="L7">
        <f t="shared" si="8"/>
        <v>259.72000000000003</v>
      </c>
      <c r="M7" s="1">
        <f t="shared" si="7"/>
        <v>0.14969967657477282</v>
      </c>
    </row>
    <row r="8" spans="1:13" x14ac:dyDescent="0.15">
      <c r="A8">
        <v>7</v>
      </c>
      <c r="B8">
        <v>0</v>
      </c>
      <c r="C8">
        <v>25</v>
      </c>
      <c r="D8">
        <v>0</v>
      </c>
      <c r="E8">
        <v>9.16</v>
      </c>
      <c r="F8">
        <f t="shared" si="1"/>
        <v>34.159999999999997</v>
      </c>
      <c r="G8">
        <f t="shared" si="2"/>
        <v>8.5399999999999991</v>
      </c>
      <c r="H8">
        <f t="shared" si="3"/>
        <v>17.079999999999998</v>
      </c>
      <c r="I8">
        <f t="shared" si="4"/>
        <v>25.619999999999997</v>
      </c>
      <c r="J8">
        <f t="shared" si="5"/>
        <v>17.079999999999998</v>
      </c>
      <c r="K8">
        <f t="shared" si="6"/>
        <v>25.619999999999997</v>
      </c>
      <c r="L8">
        <f t="shared" si="8"/>
        <v>318.04000000000008</v>
      </c>
      <c r="M8" s="1">
        <f t="shared" si="7"/>
        <v>0.10740787322349386</v>
      </c>
    </row>
    <row r="9" spans="1:13" x14ac:dyDescent="0.15">
      <c r="A9" t="s">
        <v>14</v>
      </c>
      <c r="B9">
        <f>10-SUM(B2:B8)+SUM(H2:H8)</f>
        <v>106.51999999999998</v>
      </c>
      <c r="C9">
        <f t="shared" ref="C9:E9" si="9">10-SUM(C2:C8)+SUM(I2:I8)</f>
        <v>57.390000000000015</v>
      </c>
      <c r="D9">
        <f t="shared" si="9"/>
        <v>119.75999999999999</v>
      </c>
      <c r="E9">
        <f t="shared" si="9"/>
        <v>85.610000000000014</v>
      </c>
      <c r="F9">
        <f>SUM(个人奖励实验局!B9:E9)</f>
        <v>369.28</v>
      </c>
    </row>
    <row r="10" spans="1:13" x14ac:dyDescent="0.15">
      <c r="A10" t="s">
        <v>36</v>
      </c>
      <c r="B10">
        <f>IF(B2&gt;$G2,1,0)</f>
        <v>1</v>
      </c>
      <c r="C10">
        <f t="shared" ref="C10:E10" si="10">IF(C2&gt;$G2,1,0)</f>
        <v>0</v>
      </c>
      <c r="D10">
        <f t="shared" si="10"/>
        <v>0</v>
      </c>
      <c r="E10">
        <f t="shared" si="10"/>
        <v>1</v>
      </c>
    </row>
    <row r="11" spans="1:13" x14ac:dyDescent="0.15">
      <c r="B11">
        <f t="shared" ref="B11:E11" si="11">IF(B3&gt;$G3,1,0)</f>
        <v>0</v>
      </c>
      <c r="C11">
        <f t="shared" si="11"/>
        <v>1</v>
      </c>
      <c r="D11">
        <f t="shared" si="11"/>
        <v>0</v>
      </c>
      <c r="E11">
        <f t="shared" si="11"/>
        <v>1</v>
      </c>
    </row>
    <row r="12" spans="1:13" x14ac:dyDescent="0.15">
      <c r="B12">
        <f t="shared" ref="B12:E12" si="12">IF(B4&gt;$G4,1,0)</f>
        <v>0</v>
      </c>
      <c r="C12">
        <f t="shared" si="12"/>
        <v>1</v>
      </c>
      <c r="D12">
        <f t="shared" si="12"/>
        <v>0</v>
      </c>
      <c r="E12">
        <f t="shared" si="12"/>
        <v>1</v>
      </c>
    </row>
    <row r="13" spans="1:13" x14ac:dyDescent="0.15">
      <c r="B13">
        <f t="shared" ref="B13:E13" si="13">IF(B5&gt;$G5,1,0)</f>
        <v>0</v>
      </c>
      <c r="C13">
        <f t="shared" si="13"/>
        <v>1</v>
      </c>
      <c r="D13">
        <f t="shared" si="13"/>
        <v>0</v>
      </c>
      <c r="E13">
        <f t="shared" si="13"/>
        <v>1</v>
      </c>
    </row>
    <row r="14" spans="1:13" x14ac:dyDescent="0.15">
      <c r="B14">
        <f t="shared" ref="B14:E14" si="14">IF(B6&gt;$G6,1,0)</f>
        <v>0</v>
      </c>
      <c r="C14">
        <f t="shared" si="14"/>
        <v>1</v>
      </c>
      <c r="D14">
        <f t="shared" si="14"/>
        <v>0</v>
      </c>
      <c r="E14">
        <f t="shared" si="14"/>
        <v>1</v>
      </c>
    </row>
    <row r="15" spans="1:13" x14ac:dyDescent="0.15">
      <c r="B15">
        <f t="shared" ref="B15:E15" si="15">IF(B7&gt;$G7,1,0)</f>
        <v>0</v>
      </c>
      <c r="C15">
        <f t="shared" si="15"/>
        <v>1</v>
      </c>
      <c r="D15">
        <f t="shared" si="15"/>
        <v>0</v>
      </c>
      <c r="E15">
        <f t="shared" si="15"/>
        <v>1</v>
      </c>
    </row>
    <row r="16" spans="1:13" x14ac:dyDescent="0.15">
      <c r="B16">
        <f t="shared" ref="B16:E16" si="16">IF(B8&gt;$G8,1,0)</f>
        <v>0</v>
      </c>
      <c r="C16">
        <f t="shared" si="16"/>
        <v>1</v>
      </c>
      <c r="D16">
        <f t="shared" si="16"/>
        <v>0</v>
      </c>
      <c r="E16">
        <f t="shared" si="16"/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A3" sqref="A3"/>
    </sheetView>
  </sheetViews>
  <sheetFormatPr defaultRowHeight="13.5" x14ac:dyDescent="0.15"/>
  <sheetData>
    <row r="1" spans="1:8" x14ac:dyDescent="0.15">
      <c r="A1" t="s">
        <v>16</v>
      </c>
      <c r="B1" t="s">
        <v>21</v>
      </c>
      <c r="C1" t="s">
        <v>22</v>
      </c>
      <c r="D1" t="s">
        <v>24</v>
      </c>
      <c r="E1" t="s">
        <v>25</v>
      </c>
      <c r="F1" t="s">
        <v>26</v>
      </c>
      <c r="G1" t="s">
        <v>27</v>
      </c>
      <c r="H1" t="s">
        <v>23</v>
      </c>
    </row>
    <row r="2" spans="1:8" x14ac:dyDescent="0.15">
      <c r="A2" t="s">
        <v>17</v>
      </c>
      <c r="B2" t="s">
        <v>18</v>
      </c>
      <c r="C2">
        <v>0</v>
      </c>
      <c r="D2">
        <v>2</v>
      </c>
      <c r="E2">
        <v>4</v>
      </c>
      <c r="F2">
        <v>3</v>
      </c>
      <c r="G2">
        <v>1</v>
      </c>
      <c r="H2" t="s">
        <v>28</v>
      </c>
    </row>
    <row r="3" spans="1:8" x14ac:dyDescent="0.15">
      <c r="A3" t="s">
        <v>18</v>
      </c>
      <c r="B3" t="s">
        <v>29</v>
      </c>
      <c r="C3">
        <v>50</v>
      </c>
      <c r="D3">
        <v>4</v>
      </c>
      <c r="E3">
        <v>3</v>
      </c>
      <c r="F3">
        <v>4</v>
      </c>
      <c r="G3">
        <v>2</v>
      </c>
      <c r="H3" t="s">
        <v>17</v>
      </c>
    </row>
    <row r="4" spans="1:8" x14ac:dyDescent="0.15">
      <c r="A4" t="s">
        <v>19</v>
      </c>
      <c r="B4" t="s">
        <v>29</v>
      </c>
      <c r="C4">
        <v>15</v>
      </c>
      <c r="D4">
        <v>3</v>
      </c>
      <c r="E4">
        <v>4</v>
      </c>
      <c r="F4">
        <v>3</v>
      </c>
      <c r="G4">
        <v>2</v>
      </c>
      <c r="H4" t="s">
        <v>17</v>
      </c>
    </row>
    <row r="5" spans="1:8" x14ac:dyDescent="0.15">
      <c r="A5" t="s">
        <v>20</v>
      </c>
      <c r="B5" t="s">
        <v>30</v>
      </c>
      <c r="C5">
        <v>0</v>
      </c>
      <c r="D5">
        <v>4</v>
      </c>
      <c r="E5">
        <v>3</v>
      </c>
      <c r="F5">
        <v>2</v>
      </c>
      <c r="G5">
        <v>4</v>
      </c>
      <c r="H5" t="s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基准实验局</vt:lpstr>
      <vt:lpstr>社会福利实验局</vt:lpstr>
      <vt:lpstr>个人奖励实验局</vt:lpstr>
      <vt:lpstr>问卷反馈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2015-07-05T11:28:57Z</dcterms:created>
  <dcterms:modified xsi:type="dcterms:W3CDTF">2015-09-09T20:58:39Z</dcterms:modified>
</cp:coreProperties>
</file>